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f62bd64c3449758/Maestria/Proyecto/Etapa experimental/Apendices/"/>
    </mc:Choice>
  </mc:AlternateContent>
  <xr:revisionPtr revIDLastSave="314" documentId="8_{5D94879D-B422-407E-917D-BA4DF726462F}" xr6:coauthVersionLast="47" xr6:coauthVersionMax="47" xr10:uidLastSave="{AF8F41ED-E798-4167-A0C5-DB8A0A364064}"/>
  <bookViews>
    <workbookView xWindow="-108" yWindow="-108" windowWidth="23256" windowHeight="12456" firstSheet="4" activeTab="8" xr2:uid="{F7AD2F44-0F49-4E01-9272-DDFEA9A8E472}"/>
  </bookViews>
  <sheets>
    <sheet name="Secado" sheetId="2" r:id="rId1"/>
    <sheet name="H,ASH,MV" sheetId="7" r:id="rId2"/>
    <sheet name="Corrida_1" sheetId="1" r:id="rId3"/>
    <sheet name="H,Ash,MV_Corrida_1" sheetId="10" r:id="rId4"/>
    <sheet name="Corrida_3" sheetId="11" r:id="rId5"/>
    <sheet name="H,Ash,MV_Corrida_3" sheetId="12" r:id="rId6"/>
    <sheet name="Corrida_4" sheetId="8" r:id="rId7"/>
    <sheet name="H,Ash,MV_Corrida_4" sheetId="9" r:id="rId8"/>
    <sheet name="Diagrama del proceso" sheetId="13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3" l="1"/>
  <c r="H4" i="13"/>
  <c r="I4" i="13" s="1"/>
  <c r="I5" i="13"/>
  <c r="I6" i="13"/>
  <c r="D7" i="13"/>
  <c r="D10" i="13" s="1"/>
  <c r="I7" i="13"/>
  <c r="I8" i="13"/>
  <c r="D9" i="13"/>
  <c r="I9" i="13"/>
  <c r="I10" i="13"/>
  <c r="I11" i="13"/>
  <c r="I12" i="13"/>
  <c r="H13" i="13"/>
  <c r="I13" i="13" s="1"/>
  <c r="I15" i="13"/>
  <c r="I16" i="13"/>
  <c r="I17" i="13"/>
  <c r="I18" i="13"/>
  <c r="I19" i="13"/>
  <c r="AG54" i="9"/>
  <c r="U54" i="9"/>
  <c r="U53" i="9"/>
  <c r="U48" i="9"/>
  <c r="U47" i="9"/>
  <c r="U42" i="9"/>
  <c r="U41" i="9"/>
  <c r="U37" i="9"/>
  <c r="U36" i="9"/>
  <c r="AB22" i="9"/>
  <c r="AF22" i="9" s="1"/>
  <c r="AD30" i="9"/>
  <c r="AD31" i="9"/>
  <c r="Z30" i="9"/>
  <c r="Z31" i="9"/>
  <c r="R30" i="9"/>
  <c r="R31" i="9"/>
  <c r="I30" i="9"/>
  <c r="AE30" i="9" s="1"/>
  <c r="AF30" i="9" s="1"/>
  <c r="I31" i="9"/>
  <c r="AE31" i="9" s="1"/>
  <c r="AF31" i="9" s="1"/>
  <c r="H30" i="9"/>
  <c r="H31" i="9"/>
  <c r="P30" i="9"/>
  <c r="P31" i="9"/>
  <c r="F30" i="9"/>
  <c r="F31" i="9"/>
  <c r="I27" i="9"/>
  <c r="AE27" i="9" s="1"/>
  <c r="AF27" i="9" s="1"/>
  <c r="I26" i="9"/>
  <c r="AE26" i="9" s="1"/>
  <c r="AF26" i="9" s="1"/>
  <c r="H27" i="9"/>
  <c r="H26" i="9"/>
  <c r="AD27" i="9"/>
  <c r="Z27" i="9"/>
  <c r="R27" i="9"/>
  <c r="P27" i="9"/>
  <c r="F27" i="9"/>
  <c r="AD26" i="9"/>
  <c r="Z26" i="9"/>
  <c r="R26" i="9"/>
  <c r="P26" i="9"/>
  <c r="I7" i="8"/>
  <c r="H11" i="8"/>
  <c r="J11" i="8" s="1"/>
  <c r="AD54" i="9"/>
  <c r="Z54" i="9"/>
  <c r="AD53" i="9"/>
  <c r="Z53" i="9"/>
  <c r="AD48" i="9"/>
  <c r="Z48" i="9"/>
  <c r="AD47" i="9"/>
  <c r="Z47" i="9"/>
  <c r="I9" i="8"/>
  <c r="H7" i="8"/>
  <c r="H9" i="8"/>
  <c r="R54" i="9"/>
  <c r="P54" i="9"/>
  <c r="R53" i="9"/>
  <c r="P53" i="9"/>
  <c r="R48" i="9"/>
  <c r="P48" i="9"/>
  <c r="R47" i="9"/>
  <c r="P47" i="9"/>
  <c r="I54" i="9"/>
  <c r="H54" i="9"/>
  <c r="F54" i="9"/>
  <c r="I53" i="9"/>
  <c r="S54" i="9" s="1"/>
  <c r="T54" i="9" s="1"/>
  <c r="AE54" i="9" s="1"/>
  <c r="AF54" i="9" s="1"/>
  <c r="H53" i="9"/>
  <c r="F53" i="9"/>
  <c r="I48" i="9"/>
  <c r="S48" i="9" s="1"/>
  <c r="H48" i="9"/>
  <c r="F48" i="9"/>
  <c r="I47" i="9"/>
  <c r="S47" i="9" s="1"/>
  <c r="H47" i="9"/>
  <c r="F47" i="9"/>
  <c r="H5" i="8"/>
  <c r="J5" i="8" s="1"/>
  <c r="F36" i="9"/>
  <c r="H36" i="9"/>
  <c r="I36" i="9"/>
  <c r="S36" i="9" s="1"/>
  <c r="T36" i="9" s="1"/>
  <c r="P36" i="9"/>
  <c r="R36" i="9"/>
  <c r="Z36" i="9"/>
  <c r="AD36" i="9"/>
  <c r="H10" i="8"/>
  <c r="J10" i="8" s="1"/>
  <c r="J16" i="8"/>
  <c r="J17" i="8"/>
  <c r="H6" i="8"/>
  <c r="J6" i="8" s="1"/>
  <c r="I8" i="8"/>
  <c r="I17" i="8"/>
  <c r="I16" i="8"/>
  <c r="D27" i="8"/>
  <c r="D28" i="8"/>
  <c r="D29" i="8"/>
  <c r="H8" i="8"/>
  <c r="C29" i="8"/>
  <c r="C28" i="8"/>
  <c r="C27" i="8"/>
  <c r="H4" i="8"/>
  <c r="J4" i="8" s="1"/>
  <c r="D22" i="8"/>
  <c r="D23" i="8"/>
  <c r="D21" i="8"/>
  <c r="D20" i="8"/>
  <c r="D19" i="8"/>
  <c r="D18" i="8"/>
  <c r="D17" i="8"/>
  <c r="D16" i="8"/>
  <c r="C23" i="8"/>
  <c r="C22" i="8"/>
  <c r="C21" i="8"/>
  <c r="E21" i="8" s="1"/>
  <c r="C20" i="8"/>
  <c r="C19" i="8"/>
  <c r="C18" i="8"/>
  <c r="C17" i="8"/>
  <c r="E17" i="8" s="1"/>
  <c r="C16" i="8"/>
  <c r="E16" i="8" s="1"/>
  <c r="S19" i="12"/>
  <c r="I20" i="9"/>
  <c r="AE20" i="9" s="1"/>
  <c r="AF20" i="9" s="1"/>
  <c r="I21" i="9"/>
  <c r="S21" i="9" s="1"/>
  <c r="T21" i="9" s="1"/>
  <c r="H20" i="9"/>
  <c r="H21" i="9"/>
  <c r="F20" i="9"/>
  <c r="F21" i="9"/>
  <c r="AD21" i="9"/>
  <c r="Z21" i="9"/>
  <c r="R21" i="9"/>
  <c r="P21" i="9"/>
  <c r="AD20" i="9"/>
  <c r="Z20" i="9"/>
  <c r="R20" i="9"/>
  <c r="P20" i="9"/>
  <c r="AD19" i="9"/>
  <c r="Z19" i="9"/>
  <c r="R19" i="9"/>
  <c r="P19" i="9"/>
  <c r="I19" i="9"/>
  <c r="H19" i="9"/>
  <c r="F19" i="9"/>
  <c r="I46" i="12"/>
  <c r="G45" i="12"/>
  <c r="E45" i="12"/>
  <c r="AJ42" i="12"/>
  <c r="AJ43" i="12"/>
  <c r="AJ44" i="12"/>
  <c r="AD56" i="12"/>
  <c r="AD63" i="12"/>
  <c r="Z63" i="12"/>
  <c r="AD62" i="12"/>
  <c r="Z62" i="12"/>
  <c r="AD57" i="12"/>
  <c r="Z57" i="12"/>
  <c r="Z56" i="12"/>
  <c r="S63" i="12"/>
  <c r="T63" i="12" s="1"/>
  <c r="R63" i="12"/>
  <c r="P63" i="12"/>
  <c r="S62" i="12"/>
  <c r="T62" i="12" s="1"/>
  <c r="R62" i="12"/>
  <c r="P62" i="12"/>
  <c r="S57" i="12"/>
  <c r="T57" i="12" s="1"/>
  <c r="R57" i="12"/>
  <c r="P57" i="12"/>
  <c r="S56" i="12"/>
  <c r="T56" i="12" s="1"/>
  <c r="T58" i="12" s="1"/>
  <c r="R56" i="12"/>
  <c r="P56" i="12"/>
  <c r="I63" i="12"/>
  <c r="H63" i="12"/>
  <c r="F63" i="12"/>
  <c r="I62" i="12"/>
  <c r="H62" i="12"/>
  <c r="F62" i="12"/>
  <c r="I57" i="12"/>
  <c r="H57" i="12"/>
  <c r="F57" i="12"/>
  <c r="I56" i="12"/>
  <c r="H56" i="12"/>
  <c r="F56" i="12"/>
  <c r="AD51" i="12"/>
  <c r="Z51" i="12"/>
  <c r="R51" i="12"/>
  <c r="P51" i="12"/>
  <c r="I51" i="12"/>
  <c r="H51" i="12"/>
  <c r="F51" i="12"/>
  <c r="AD50" i="12"/>
  <c r="Z50" i="12"/>
  <c r="R50" i="12"/>
  <c r="P50" i="12"/>
  <c r="I50" i="12"/>
  <c r="H50" i="12"/>
  <c r="F50" i="12"/>
  <c r="AD49" i="12"/>
  <c r="Z49" i="12"/>
  <c r="R49" i="12"/>
  <c r="P49" i="12"/>
  <c r="I49" i="12"/>
  <c r="H49" i="12"/>
  <c r="F49" i="12"/>
  <c r="I44" i="12"/>
  <c r="I43" i="12"/>
  <c r="I42" i="12"/>
  <c r="H44" i="12"/>
  <c r="H43" i="12"/>
  <c r="H42" i="12"/>
  <c r="F43" i="12"/>
  <c r="F44" i="12"/>
  <c r="F42" i="12"/>
  <c r="R43" i="12"/>
  <c r="R44" i="12"/>
  <c r="R42" i="12"/>
  <c r="R36" i="12"/>
  <c r="R37" i="12"/>
  <c r="R35" i="12"/>
  <c r="R28" i="12"/>
  <c r="R29" i="12"/>
  <c r="R27" i="12"/>
  <c r="R20" i="12"/>
  <c r="R21" i="12"/>
  <c r="R19" i="12"/>
  <c r="T33" i="10"/>
  <c r="T34" i="10"/>
  <c r="T32" i="10"/>
  <c r="T40" i="10"/>
  <c r="T41" i="10"/>
  <c r="T39" i="10"/>
  <c r="T19" i="10"/>
  <c r="T20" i="10"/>
  <c r="T18" i="10"/>
  <c r="T26" i="10"/>
  <c r="T27" i="10"/>
  <c r="T25" i="10"/>
  <c r="R26" i="10"/>
  <c r="R27" i="10"/>
  <c r="R25" i="10"/>
  <c r="AD44" i="12"/>
  <c r="Z44" i="12"/>
  <c r="AD43" i="12"/>
  <c r="Z43" i="12"/>
  <c r="AD42" i="12"/>
  <c r="Z42" i="12"/>
  <c r="D11" i="13" l="1"/>
  <c r="D12" i="13" s="1"/>
  <c r="D13" i="13" s="1"/>
  <c r="D14" i="13" s="1"/>
  <c r="D15" i="13"/>
  <c r="H14" i="13"/>
  <c r="I14" i="13" s="1"/>
  <c r="K8" i="8"/>
  <c r="K7" i="8"/>
  <c r="J9" i="8"/>
  <c r="K6" i="8"/>
  <c r="K5" i="8"/>
  <c r="K9" i="8"/>
  <c r="K4" i="8"/>
  <c r="E29" i="8"/>
  <c r="K10" i="8"/>
  <c r="E22" i="8"/>
  <c r="E28" i="8"/>
  <c r="K11" i="8"/>
  <c r="S31" i="9"/>
  <c r="T31" i="9" s="1"/>
  <c r="AJ31" i="9" s="1"/>
  <c r="AK31" i="9" s="1"/>
  <c r="AD22" i="9"/>
  <c r="S30" i="9"/>
  <c r="T30" i="9" s="1"/>
  <c r="AJ30" i="9" s="1"/>
  <c r="AK30" i="9" s="1"/>
  <c r="I22" i="9"/>
  <c r="F26" i="9"/>
  <c r="S27" i="9"/>
  <c r="T27" i="9" s="1"/>
  <c r="AJ27" i="9" s="1"/>
  <c r="AK27" i="9" s="1"/>
  <c r="S53" i="9"/>
  <c r="T53" i="9" s="1"/>
  <c r="T47" i="9"/>
  <c r="T49" i="9" s="1"/>
  <c r="AE47" i="9"/>
  <c r="S26" i="9"/>
  <c r="T26" i="9" s="1"/>
  <c r="AJ26" i="9" s="1"/>
  <c r="AK26" i="9" s="1"/>
  <c r="AJ54" i="9"/>
  <c r="AK54" i="9" s="1"/>
  <c r="I55" i="9"/>
  <c r="T48" i="9"/>
  <c r="AE48" i="9"/>
  <c r="I49" i="9"/>
  <c r="J7" i="8"/>
  <c r="E27" i="8"/>
  <c r="K16" i="8"/>
  <c r="AE36" i="9"/>
  <c r="AE19" i="9"/>
  <c r="AF19" i="9" s="1"/>
  <c r="S20" i="9"/>
  <c r="T20" i="9" s="1"/>
  <c r="AE21" i="9"/>
  <c r="AF21" i="9" s="1"/>
  <c r="AJ21" i="9" s="1"/>
  <c r="AK21" i="9" s="1"/>
  <c r="S19" i="9"/>
  <c r="T19" i="9" s="1"/>
  <c r="K17" i="8"/>
  <c r="E23" i="8"/>
  <c r="E20" i="8"/>
  <c r="J8" i="8"/>
  <c r="E18" i="8"/>
  <c r="E19" i="8"/>
  <c r="T64" i="12"/>
  <c r="I64" i="12"/>
  <c r="I58" i="12"/>
  <c r="I52" i="12"/>
  <c r="I45" i="12"/>
  <c r="P43" i="12"/>
  <c r="P44" i="12"/>
  <c r="P42" i="12"/>
  <c r="AF47" i="9" l="1"/>
  <c r="AJ47" i="9" s="1"/>
  <c r="AG47" i="9"/>
  <c r="AF36" i="9"/>
  <c r="AJ36" i="9" s="1"/>
  <c r="AG36" i="9"/>
  <c r="AF48" i="9"/>
  <c r="AG48" i="9"/>
  <c r="E24" i="8"/>
  <c r="E30" i="8"/>
  <c r="AJ20" i="9"/>
  <c r="AK20" i="9" s="1"/>
  <c r="AE53" i="9"/>
  <c r="T55" i="9"/>
  <c r="AJ48" i="9"/>
  <c r="AK48" i="9" s="1"/>
  <c r="K18" i="8"/>
  <c r="T22" i="9"/>
  <c r="AJ19" i="9"/>
  <c r="AK19" i="9" s="1"/>
  <c r="AE50" i="12"/>
  <c r="AF50" i="12" s="1"/>
  <c r="AE62" i="12"/>
  <c r="AF62" i="12" s="1"/>
  <c r="AE63" i="12"/>
  <c r="AF63" i="12" s="1"/>
  <c r="AE57" i="12"/>
  <c r="AF57" i="12" s="1"/>
  <c r="AE56" i="12"/>
  <c r="AF56" i="12" s="1"/>
  <c r="AE49" i="12"/>
  <c r="AF49" i="12" s="1"/>
  <c r="S49" i="12"/>
  <c r="T49" i="12" s="1"/>
  <c r="S51" i="12"/>
  <c r="T51" i="12" s="1"/>
  <c r="S50" i="12"/>
  <c r="T50" i="12" s="1"/>
  <c r="AE51" i="12"/>
  <c r="AF51" i="12" s="1"/>
  <c r="AE44" i="12"/>
  <c r="AF44" i="12" s="1"/>
  <c r="S44" i="12"/>
  <c r="AE42" i="12"/>
  <c r="AF42" i="12" s="1"/>
  <c r="S42" i="12"/>
  <c r="AE43" i="12"/>
  <c r="AF43" i="12" s="1"/>
  <c r="S43" i="12"/>
  <c r="I42" i="9"/>
  <c r="S42" i="9" s="1"/>
  <c r="AE42" i="9" s="1"/>
  <c r="AG42" i="9" s="1"/>
  <c r="I37" i="9"/>
  <c r="F37" i="9"/>
  <c r="J36" i="12"/>
  <c r="J37" i="12" s="1"/>
  <c r="J28" i="12"/>
  <c r="J29" i="12" s="1"/>
  <c r="F13" i="11"/>
  <c r="H13" i="11" s="1"/>
  <c r="G10" i="11"/>
  <c r="I36" i="12"/>
  <c r="I37" i="12"/>
  <c r="H36" i="12"/>
  <c r="H37" i="12"/>
  <c r="F36" i="12"/>
  <c r="F37" i="12"/>
  <c r="I28" i="12"/>
  <c r="I29" i="12"/>
  <c r="H28" i="12"/>
  <c r="H29" i="12"/>
  <c r="F28" i="12"/>
  <c r="F29" i="12"/>
  <c r="G8" i="11"/>
  <c r="F8" i="11"/>
  <c r="F10" i="11"/>
  <c r="F14" i="11"/>
  <c r="F19" i="12"/>
  <c r="AD37" i="12"/>
  <c r="Z37" i="12"/>
  <c r="P37" i="12"/>
  <c r="AD36" i="12"/>
  <c r="Z36" i="12"/>
  <c r="P36" i="12"/>
  <c r="AD35" i="12"/>
  <c r="Z35" i="12"/>
  <c r="P35" i="12"/>
  <c r="I35" i="12"/>
  <c r="H35" i="12"/>
  <c r="F35" i="12"/>
  <c r="AD29" i="12"/>
  <c r="Z29" i="12"/>
  <c r="P29" i="12"/>
  <c r="AD28" i="12"/>
  <c r="Z28" i="12"/>
  <c r="P28" i="12"/>
  <c r="AD27" i="12"/>
  <c r="Z27" i="12"/>
  <c r="P27" i="12"/>
  <c r="I27" i="12"/>
  <c r="H27" i="12"/>
  <c r="F27" i="12"/>
  <c r="AD21" i="12"/>
  <c r="P21" i="12"/>
  <c r="H21" i="12"/>
  <c r="AD20" i="12"/>
  <c r="Z20" i="12"/>
  <c r="P20" i="12"/>
  <c r="H20" i="12"/>
  <c r="F20" i="12"/>
  <c r="AD19" i="12"/>
  <c r="Z19" i="12"/>
  <c r="P19" i="12"/>
  <c r="H19" i="12"/>
  <c r="I19" i="12"/>
  <c r="AE19" i="12" s="1"/>
  <c r="AF19" i="12" s="1"/>
  <c r="AJ19" i="12" s="1"/>
  <c r="F12" i="11"/>
  <c r="H12" i="11" s="1"/>
  <c r="F11" i="11"/>
  <c r="H11" i="11" s="1"/>
  <c r="F7" i="11"/>
  <c r="H9" i="11"/>
  <c r="H6" i="11"/>
  <c r="H5" i="11"/>
  <c r="AF24" i="7"/>
  <c r="Z41" i="9"/>
  <c r="AA32" i="10"/>
  <c r="AA39" i="10"/>
  <c r="AE41" i="10"/>
  <c r="AA41" i="10"/>
  <c r="R41" i="10"/>
  <c r="K41" i="10"/>
  <c r="U41" i="10" s="1"/>
  <c r="V41" i="10" s="1"/>
  <c r="J41" i="10"/>
  <c r="H41" i="10"/>
  <c r="AH40" i="10"/>
  <c r="AH41" i="10" s="1"/>
  <c r="AE40" i="10"/>
  <c r="AA40" i="10"/>
  <c r="W40" i="10"/>
  <c r="W41" i="10" s="1"/>
  <c r="R40" i="10"/>
  <c r="L40" i="10"/>
  <c r="L41" i="10" s="1"/>
  <c r="K40" i="10"/>
  <c r="U40" i="10" s="1"/>
  <c r="V40" i="10" s="1"/>
  <c r="J40" i="10"/>
  <c r="H40" i="10"/>
  <c r="AE39" i="10"/>
  <c r="R39" i="10"/>
  <c r="J39" i="10"/>
  <c r="K39" i="10"/>
  <c r="AF39" i="10" s="1"/>
  <c r="AG39" i="10" s="1"/>
  <c r="D34" i="10"/>
  <c r="D33" i="10"/>
  <c r="D32" i="10"/>
  <c r="F32" i="10" s="1"/>
  <c r="L33" i="10"/>
  <c r="L34" i="10" s="1"/>
  <c r="AH33" i="10"/>
  <c r="AH34" i="10" s="1"/>
  <c r="W33" i="10"/>
  <c r="W34" i="10" s="1"/>
  <c r="AH26" i="10"/>
  <c r="AH27" i="10" s="1"/>
  <c r="W26" i="10"/>
  <c r="W27" i="10" s="1"/>
  <c r="K34" i="10"/>
  <c r="J34" i="10"/>
  <c r="H34" i="10"/>
  <c r="J27" i="10"/>
  <c r="F27" i="10"/>
  <c r="H27" i="10" s="1"/>
  <c r="F26" i="10"/>
  <c r="K26" i="10" s="1"/>
  <c r="U26" i="10" s="1"/>
  <c r="F25" i="10"/>
  <c r="H25" i="10" s="1"/>
  <c r="F19" i="10"/>
  <c r="AB19" i="10" s="1"/>
  <c r="AE34" i="10"/>
  <c r="AA34" i="10"/>
  <c r="R34" i="10"/>
  <c r="AE33" i="10"/>
  <c r="AA33" i="10"/>
  <c r="R33" i="10"/>
  <c r="K33" i="10"/>
  <c r="AF33" i="10" s="1"/>
  <c r="J33" i="10"/>
  <c r="H33" i="10"/>
  <c r="AE32" i="10"/>
  <c r="R32" i="10"/>
  <c r="J32" i="10"/>
  <c r="AE27" i="10"/>
  <c r="AE26" i="10"/>
  <c r="AA26" i="10"/>
  <c r="J26" i="10"/>
  <c r="AE25" i="10"/>
  <c r="J25" i="10"/>
  <c r="AE20" i="10"/>
  <c r="R20" i="10"/>
  <c r="J20" i="10"/>
  <c r="F20" i="10"/>
  <c r="H20" i="10" s="1"/>
  <c r="AE19" i="10"/>
  <c r="R19" i="10"/>
  <c r="J19" i="10"/>
  <c r="AE18" i="10"/>
  <c r="R18" i="10"/>
  <c r="J18" i="10"/>
  <c r="F18" i="10"/>
  <c r="AB18" i="10" s="1"/>
  <c r="Z37" i="9"/>
  <c r="P37" i="9"/>
  <c r="R37" i="9"/>
  <c r="H42" i="9"/>
  <c r="F42" i="9"/>
  <c r="I41" i="9"/>
  <c r="H41" i="9"/>
  <c r="F41" i="9"/>
  <c r="AD42" i="9"/>
  <c r="Z42" i="9"/>
  <c r="R42" i="9"/>
  <c r="P42" i="9"/>
  <c r="R41" i="9"/>
  <c r="P41" i="9"/>
  <c r="AD37" i="9"/>
  <c r="H37" i="9"/>
  <c r="Q19" i="7"/>
  <c r="Q20" i="7"/>
  <c r="Q18" i="7"/>
  <c r="AA32" i="7"/>
  <c r="AA31" i="7"/>
  <c r="AA26" i="7"/>
  <c r="AA25" i="7"/>
  <c r="AA24" i="7"/>
  <c r="AA19" i="7"/>
  <c r="AA20" i="7"/>
  <c r="AA18" i="7"/>
  <c r="Q32" i="7"/>
  <c r="Q31" i="7"/>
  <c r="Q30" i="7"/>
  <c r="O32" i="7"/>
  <c r="O31" i="7"/>
  <c r="O30" i="7"/>
  <c r="F26" i="7"/>
  <c r="F25" i="7"/>
  <c r="F40" i="7"/>
  <c r="F39" i="7"/>
  <c r="F33" i="7"/>
  <c r="F32" i="7"/>
  <c r="H40" i="7"/>
  <c r="H39" i="7"/>
  <c r="H33" i="7"/>
  <c r="H32" i="7"/>
  <c r="H26" i="7"/>
  <c r="H25" i="7"/>
  <c r="AC32" i="7"/>
  <c r="W32" i="7"/>
  <c r="AC31" i="7"/>
  <c r="W31" i="7"/>
  <c r="Y30" i="7"/>
  <c r="AC30" i="7" s="1"/>
  <c r="AC26" i="7"/>
  <c r="W26" i="7"/>
  <c r="AC25" i="7"/>
  <c r="W25" i="7"/>
  <c r="AC24" i="7"/>
  <c r="W24" i="7"/>
  <c r="W20" i="7"/>
  <c r="W19" i="7"/>
  <c r="W18" i="7"/>
  <c r="S32" i="7"/>
  <c r="S31" i="7"/>
  <c r="S30" i="7"/>
  <c r="N26" i="7"/>
  <c r="S26" i="7" s="1"/>
  <c r="N25" i="7"/>
  <c r="S25" i="7" s="1"/>
  <c r="N24" i="7"/>
  <c r="S24" i="7" s="1"/>
  <c r="N20" i="7"/>
  <c r="N19" i="7"/>
  <c r="N18" i="7"/>
  <c r="H16" i="1"/>
  <c r="H15" i="1"/>
  <c r="G10" i="1"/>
  <c r="I40" i="7"/>
  <c r="I39" i="7"/>
  <c r="I33" i="7"/>
  <c r="I32" i="7"/>
  <c r="I26" i="7"/>
  <c r="I25" i="7"/>
  <c r="F8" i="1"/>
  <c r="H8" i="1" s="1"/>
  <c r="H12" i="1"/>
  <c r="E19" i="7"/>
  <c r="E18" i="7"/>
  <c r="I18" i="7" s="1"/>
  <c r="G7" i="1"/>
  <c r="F7" i="1"/>
  <c r="J14" i="2"/>
  <c r="H16" i="2"/>
  <c r="I16" i="2" s="1"/>
  <c r="J16" i="2" s="1"/>
  <c r="H15" i="2"/>
  <c r="I15" i="2" s="1"/>
  <c r="J15" i="2" s="1"/>
  <c r="H14" i="2"/>
  <c r="I14" i="2" s="1"/>
  <c r="G16" i="2"/>
  <c r="G15" i="2"/>
  <c r="G14" i="2"/>
  <c r="H11" i="2"/>
  <c r="I11" i="2" s="1"/>
  <c r="J11" i="2" s="1"/>
  <c r="H10" i="2"/>
  <c r="I10" i="2" s="1"/>
  <c r="J10" i="2" s="1"/>
  <c r="H9" i="2"/>
  <c r="I9" i="2" s="1"/>
  <c r="J9" i="2" s="1"/>
  <c r="H8" i="2"/>
  <c r="I8" i="2" s="1"/>
  <c r="J8" i="2" s="1"/>
  <c r="H7" i="2"/>
  <c r="I7" i="2" s="1"/>
  <c r="J7" i="2" s="1"/>
  <c r="H6" i="2"/>
  <c r="I6" i="2" s="1"/>
  <c r="J6" i="2" s="1"/>
  <c r="H5" i="2"/>
  <c r="I5" i="2" s="1"/>
  <c r="J5" i="2" s="1"/>
  <c r="H4" i="2"/>
  <c r="I4" i="2" s="1"/>
  <c r="J4" i="2" s="1"/>
  <c r="H3" i="2"/>
  <c r="I3" i="2" s="1"/>
  <c r="J3" i="2" s="1"/>
  <c r="G11" i="2"/>
  <c r="G10" i="2"/>
  <c r="G9" i="2"/>
  <c r="G8" i="2"/>
  <c r="G7" i="2"/>
  <c r="G6" i="2"/>
  <c r="G5" i="2"/>
  <c r="G4" i="2"/>
  <c r="G3" i="2"/>
  <c r="H4" i="1"/>
  <c r="AF49" i="9" l="1"/>
  <c r="AF53" i="9"/>
  <c r="AG53" i="9"/>
  <c r="AF30" i="7"/>
  <c r="AG30" i="7" s="1"/>
  <c r="AF26" i="7"/>
  <c r="AG26" i="7"/>
  <c r="AF31" i="7"/>
  <c r="AG31" i="7"/>
  <c r="AG24" i="7"/>
  <c r="AF25" i="7"/>
  <c r="AG25" i="7"/>
  <c r="AF32" i="7"/>
  <c r="AG32" i="7"/>
  <c r="H10" i="11"/>
  <c r="H8" i="11"/>
  <c r="AF26" i="10"/>
  <c r="V26" i="10"/>
  <c r="AJ53" i="9"/>
  <c r="AJ55" i="9" s="1"/>
  <c r="AF55" i="9"/>
  <c r="AK36" i="9"/>
  <c r="AK47" i="9"/>
  <c r="AK49" i="9" s="1"/>
  <c r="AJ49" i="9"/>
  <c r="S37" i="9"/>
  <c r="AE37" i="9" s="1"/>
  <c r="AG37" i="9" s="1"/>
  <c r="I38" i="9"/>
  <c r="S41" i="9"/>
  <c r="AE41" i="9" s="1"/>
  <c r="AG41" i="9" s="1"/>
  <c r="I43" i="9"/>
  <c r="AF58" i="12"/>
  <c r="AJ56" i="12"/>
  <c r="AK56" i="12" s="1"/>
  <c r="AJ57" i="12"/>
  <c r="AJ58" i="12" s="1"/>
  <c r="AK57" i="12"/>
  <c r="AK58" i="12" s="1"/>
  <c r="AJ63" i="12"/>
  <c r="AK63" i="12" s="1"/>
  <c r="AK64" i="12" s="1"/>
  <c r="AF64" i="12"/>
  <c r="AJ62" i="12"/>
  <c r="AK62" i="12" s="1"/>
  <c r="AF52" i="12"/>
  <c r="T52" i="12"/>
  <c r="AJ49" i="12"/>
  <c r="AJ51" i="12"/>
  <c r="AK51" i="12" s="1"/>
  <c r="AF45" i="12"/>
  <c r="AE36" i="12"/>
  <c r="AF36" i="12" s="1"/>
  <c r="AJ36" i="12" s="1"/>
  <c r="AJ50" i="12"/>
  <c r="AK50" i="12" s="1"/>
  <c r="AK44" i="12"/>
  <c r="T43" i="12"/>
  <c r="S29" i="12"/>
  <c r="T29" i="12" s="1"/>
  <c r="T42" i="12"/>
  <c r="T44" i="12"/>
  <c r="K32" i="10"/>
  <c r="H32" i="10"/>
  <c r="U34" i="10"/>
  <c r="V34" i="10" s="1"/>
  <c r="U33" i="10"/>
  <c r="V33" i="10" s="1"/>
  <c r="AB25" i="10"/>
  <c r="AA25" i="10" s="1"/>
  <c r="AF41" i="10"/>
  <c r="AG41" i="10" s="1"/>
  <c r="AB27" i="10"/>
  <c r="AA27" i="10" s="1"/>
  <c r="AF40" i="10"/>
  <c r="AG40" i="10" s="1"/>
  <c r="K27" i="10"/>
  <c r="AF34" i="10"/>
  <c r="S27" i="12"/>
  <c r="T27" i="12" s="1"/>
  <c r="AE27" i="12"/>
  <c r="AF27" i="12" s="1"/>
  <c r="AJ27" i="12" s="1"/>
  <c r="S28" i="12"/>
  <c r="T28" i="12" s="1"/>
  <c r="AE29" i="12"/>
  <c r="AF29" i="12" s="1"/>
  <c r="AJ29" i="12" s="1"/>
  <c r="T19" i="12"/>
  <c r="S35" i="12"/>
  <c r="T35" i="12" s="1"/>
  <c r="AE28" i="12"/>
  <c r="AF28" i="12" s="1"/>
  <c r="AJ28" i="12" s="1"/>
  <c r="S37" i="12"/>
  <c r="T37" i="12" s="1"/>
  <c r="AE35" i="12"/>
  <c r="AF35" i="12" s="1"/>
  <c r="AJ35" i="12" s="1"/>
  <c r="S36" i="12"/>
  <c r="T36" i="12" s="1"/>
  <c r="AE37" i="12"/>
  <c r="AF37" i="12" s="1"/>
  <c r="AJ37" i="12" s="1"/>
  <c r="I20" i="12"/>
  <c r="Z21" i="12"/>
  <c r="F21" i="12"/>
  <c r="I21" i="12" s="1"/>
  <c r="H7" i="11"/>
  <c r="H14" i="11"/>
  <c r="AA30" i="7"/>
  <c r="U39" i="10"/>
  <c r="V39" i="10" s="1"/>
  <c r="H39" i="10"/>
  <c r="AG33" i="10"/>
  <c r="K25" i="10"/>
  <c r="H26" i="10"/>
  <c r="K18" i="10"/>
  <c r="AB20" i="10"/>
  <c r="AA20" i="10" s="1"/>
  <c r="K20" i="10"/>
  <c r="AA19" i="10"/>
  <c r="AA18" i="10"/>
  <c r="H18" i="10"/>
  <c r="H19" i="10"/>
  <c r="K19" i="10" s="1"/>
  <c r="AD41" i="9"/>
  <c r="H34" i="7"/>
  <c r="Q24" i="7"/>
  <c r="O20" i="7"/>
  <c r="Q25" i="7"/>
  <c r="Q26" i="7"/>
  <c r="O19" i="7"/>
  <c r="O24" i="7"/>
  <c r="O25" i="7"/>
  <c r="O26" i="7"/>
  <c r="H41" i="7"/>
  <c r="O18" i="7"/>
  <c r="F18" i="7"/>
  <c r="F19" i="7"/>
  <c r="H27" i="7"/>
  <c r="H18" i="7"/>
  <c r="H19" i="7"/>
  <c r="AC33" i="7"/>
  <c r="AC27" i="7"/>
  <c r="I27" i="7"/>
  <c r="S33" i="7"/>
  <c r="I34" i="7"/>
  <c r="S27" i="7"/>
  <c r="I41" i="7"/>
  <c r="H9" i="1"/>
  <c r="H7" i="1"/>
  <c r="H5" i="1"/>
  <c r="H6" i="1"/>
  <c r="H13" i="1"/>
  <c r="H11" i="1"/>
  <c r="H10" i="1"/>
  <c r="AJ40" i="10" l="1"/>
  <c r="AK40" i="10" s="1"/>
  <c r="AJ41" i="10"/>
  <c r="AL41" i="10" s="1"/>
  <c r="AK53" i="9"/>
  <c r="AK55" i="9" s="1"/>
  <c r="AJ64" i="12"/>
  <c r="AJ52" i="12"/>
  <c r="AK49" i="12"/>
  <c r="AK52" i="12" s="1"/>
  <c r="T45" i="12"/>
  <c r="AJ45" i="12"/>
  <c r="AK42" i="12"/>
  <c r="AK43" i="12"/>
  <c r="U32" i="10"/>
  <c r="V32" i="10" s="1"/>
  <c r="AF32" i="10"/>
  <c r="AG32" i="10" s="1"/>
  <c r="AK41" i="10"/>
  <c r="U27" i="10"/>
  <c r="U25" i="10"/>
  <c r="V25" i="10" s="1"/>
  <c r="AJ39" i="10"/>
  <c r="AF18" i="10"/>
  <c r="AG18" i="10" s="1"/>
  <c r="S21" i="12"/>
  <c r="T21" i="12" s="1"/>
  <c r="AE21" i="12"/>
  <c r="AF21" i="12" s="1"/>
  <c r="AJ21" i="12" s="1"/>
  <c r="S20" i="12"/>
  <c r="T20" i="12" s="1"/>
  <c r="AE20" i="12"/>
  <c r="AF20" i="12" s="1"/>
  <c r="AJ20" i="12" s="1"/>
  <c r="AK29" i="12"/>
  <c r="AK27" i="12"/>
  <c r="AK28" i="12"/>
  <c r="AK37" i="12"/>
  <c r="AK35" i="12"/>
  <c r="AG34" i="10"/>
  <c r="AG26" i="10"/>
  <c r="U18" i="10"/>
  <c r="V18" i="10" s="1"/>
  <c r="AF19" i="10"/>
  <c r="AG19" i="10" s="1"/>
  <c r="U19" i="10"/>
  <c r="V19" i="10" s="1"/>
  <c r="AF20" i="10"/>
  <c r="AG20" i="10" s="1"/>
  <c r="U20" i="10"/>
  <c r="V20" i="10" s="1"/>
  <c r="AF37" i="9"/>
  <c r="AF38" i="9" s="1"/>
  <c r="I19" i="7"/>
  <c r="I20" i="7" s="1"/>
  <c r="AB18" i="7"/>
  <c r="AB19" i="7"/>
  <c r="AC19" i="7" s="1"/>
  <c r="AB20" i="7"/>
  <c r="AC20" i="7" s="1"/>
  <c r="AF42" i="9"/>
  <c r="T42" i="9"/>
  <c r="AF41" i="9"/>
  <c r="AF43" i="9" s="1"/>
  <c r="T41" i="9"/>
  <c r="H20" i="7"/>
  <c r="AK39" i="10" l="1"/>
  <c r="AL39" i="10"/>
  <c r="AL40" i="10"/>
  <c r="AF27" i="10"/>
  <c r="AG27" i="10" s="1"/>
  <c r="V27" i="10"/>
  <c r="T43" i="9"/>
  <c r="AJ42" i="9"/>
  <c r="AK42" i="9" s="1"/>
  <c r="AJ41" i="9"/>
  <c r="AC18" i="7"/>
  <c r="AK45" i="12"/>
  <c r="AJ18" i="10"/>
  <c r="AK18" i="10" s="1"/>
  <c r="AJ19" i="10"/>
  <c r="AK19" i="10" s="1"/>
  <c r="AJ33" i="10"/>
  <c r="AF25" i="10"/>
  <c r="AG25" i="10" s="1"/>
  <c r="AJ20" i="10"/>
  <c r="AK20" i="10" s="1"/>
  <c r="AK36" i="12"/>
  <c r="AK21" i="12"/>
  <c r="AK19" i="12"/>
  <c r="AK20" i="12"/>
  <c r="AJ34" i="10"/>
  <c r="AK34" i="10" s="1"/>
  <c r="AJ32" i="10"/>
  <c r="AK32" i="10" s="1"/>
  <c r="AJ26" i="10"/>
  <c r="AK26" i="10" s="1"/>
  <c r="T37" i="9"/>
  <c r="T38" i="9" s="1"/>
  <c r="R18" i="7"/>
  <c r="S18" i="7" s="1"/>
  <c r="R19" i="7"/>
  <c r="S19" i="7" s="1"/>
  <c r="AF19" i="7" s="1"/>
  <c r="AG19" i="7" s="1"/>
  <c r="R20" i="7"/>
  <c r="S20" i="7" s="1"/>
  <c r="S21" i="7" s="1"/>
  <c r="AL26" i="10" l="1"/>
  <c r="AL32" i="10"/>
  <c r="AF18" i="7"/>
  <c r="AG18" i="7"/>
  <c r="AC21" i="7"/>
  <c r="AL19" i="10"/>
  <c r="AL34" i="10"/>
  <c r="AK33" i="10"/>
  <c r="AL33" i="10"/>
  <c r="AL18" i="10"/>
  <c r="AL20" i="10"/>
  <c r="AK41" i="9"/>
  <c r="AK43" i="9" s="1"/>
  <c r="AJ43" i="9"/>
  <c r="AJ37" i="9"/>
  <c r="AF20" i="7"/>
  <c r="AG20" i="7" s="1"/>
  <c r="AJ25" i="10"/>
  <c r="AK25" i="10" s="1"/>
  <c r="AJ27" i="10"/>
  <c r="AK27" i="10" s="1"/>
  <c r="AL27" i="10" l="1"/>
  <c r="AL25" i="10"/>
  <c r="AK37" i="9"/>
  <c r="AK38" i="9" s="1"/>
  <c r="AJ38" i="9"/>
</calcChain>
</file>

<file path=xl/sharedStrings.xml><?xml version="1.0" encoding="utf-8"?>
<sst xmlns="http://schemas.openxmlformats.org/spreadsheetml/2006/main" count="783" uniqueCount="122">
  <si>
    <t>T [°C]</t>
  </si>
  <si>
    <t>Temperatura</t>
  </si>
  <si>
    <t>Tiempo</t>
  </si>
  <si>
    <t>Item</t>
  </si>
  <si>
    <t>% Mass</t>
  </si>
  <si>
    <t>Masa final [g]</t>
  </si>
  <si>
    <t xml:space="preserve">Masa in. [g] </t>
  </si>
  <si>
    <t>Masa salida [g]</t>
  </si>
  <si>
    <t>Masa entrada [g]</t>
  </si>
  <si>
    <t>Masa fria  [g]</t>
  </si>
  <si>
    <t>Peso probeta [g]</t>
  </si>
  <si>
    <t>Tiempo secado  [min]</t>
  </si>
  <si>
    <t xml:space="preserve">Humedad retirada [g] </t>
  </si>
  <si>
    <t>T  [°C]</t>
  </si>
  <si>
    <t>m_1 [g]</t>
  </si>
  <si>
    <t>m_2 [g]</t>
  </si>
  <si>
    <t>m_3 [g]</t>
  </si>
  <si>
    <t>M_ad</t>
  </si>
  <si>
    <t>Tapa</t>
  </si>
  <si>
    <t xml:space="preserve">Fecha </t>
  </si>
  <si>
    <t>Promedio</t>
  </si>
  <si>
    <t>Material</t>
  </si>
  <si>
    <t xml:space="preserve">Prueba 2 </t>
  </si>
  <si>
    <t>Cenizas Prueba 1</t>
  </si>
  <si>
    <t>Material Volatil Prueba 1</t>
  </si>
  <si>
    <t xml:space="preserve">Prueba 3 </t>
  </si>
  <si>
    <t>V_d (%)</t>
  </si>
  <si>
    <t>A_d (%)</t>
  </si>
  <si>
    <t>M_ad (%)</t>
  </si>
  <si>
    <t>Humedad [g]</t>
  </si>
  <si>
    <t>Cenizas  1</t>
  </si>
  <si>
    <t>Cenizas  2</t>
  </si>
  <si>
    <t>Cenizas  3</t>
  </si>
  <si>
    <t>MV  1</t>
  </si>
  <si>
    <t>MV  2</t>
  </si>
  <si>
    <t>MV  3</t>
  </si>
  <si>
    <t>H [g]</t>
  </si>
  <si>
    <t>V_d [g]</t>
  </si>
  <si>
    <t>Ash [g]</t>
  </si>
  <si>
    <t>T°</t>
  </si>
  <si>
    <t>MV  50 min</t>
  </si>
  <si>
    <t>Humedad 50 min</t>
  </si>
  <si>
    <t>Humedad 40 min</t>
  </si>
  <si>
    <t>Crisol</t>
  </si>
  <si>
    <t>20/092022</t>
  </si>
  <si>
    <t>Ash 50 min</t>
  </si>
  <si>
    <t>MV 50 min</t>
  </si>
  <si>
    <t>Ash 40 min</t>
  </si>
  <si>
    <t>MV 40 min</t>
  </si>
  <si>
    <t>MV 60 min</t>
  </si>
  <si>
    <t>Ash 60 min</t>
  </si>
  <si>
    <t>Humedad 60 min</t>
  </si>
  <si>
    <t>Humedad Material sin tratar</t>
  </si>
  <si>
    <t>Ash Material sin tratar</t>
  </si>
  <si>
    <t>MV Material sin tratar</t>
  </si>
  <si>
    <t xml:space="preserve">Time </t>
  </si>
  <si>
    <t>% FC</t>
  </si>
  <si>
    <t>HHV</t>
  </si>
  <si>
    <t>%FC</t>
  </si>
  <si>
    <t xml:space="preserve">HHV </t>
  </si>
  <si>
    <t xml:space="preserve">% Masa util  </t>
  </si>
  <si>
    <t>T °C</t>
  </si>
  <si>
    <t>MV  60 min</t>
  </si>
  <si>
    <t>A_d (prom)</t>
  </si>
  <si>
    <t xml:space="preserve">humedad/Peso </t>
  </si>
  <si>
    <t>Humedad 0 min</t>
  </si>
  <si>
    <t>Ash 0 min</t>
  </si>
  <si>
    <t>MV 0 min</t>
  </si>
  <si>
    <t>Prom</t>
  </si>
  <si>
    <t>Humedad 0 min (m2)</t>
  </si>
  <si>
    <t>Humedad 0 min (m1)</t>
  </si>
  <si>
    <t xml:space="preserve">40 min </t>
  </si>
  <si>
    <t xml:space="preserve">Material base </t>
  </si>
  <si>
    <t xml:space="preserve">50 min </t>
  </si>
  <si>
    <t xml:space="preserve">60 min </t>
  </si>
  <si>
    <t>% W_bs</t>
  </si>
  <si>
    <t>MV  0 min</t>
  </si>
  <si>
    <t xml:space="preserve">Probeta [g] </t>
  </si>
  <si>
    <t>% Masa</t>
  </si>
  <si>
    <t>Masa fi. [g]</t>
  </si>
  <si>
    <t>Humedad biomasa cruda P-1</t>
  </si>
  <si>
    <t>Humedad biomasa cruda P-2</t>
  </si>
  <si>
    <t>Humedad Biomasa seca (antes de torrefacción)</t>
  </si>
  <si>
    <t>Humedad 270 50 min</t>
  </si>
  <si>
    <t>M</t>
  </si>
  <si>
    <t>Humedad 270 60 min</t>
  </si>
  <si>
    <t>Humedad 300 60 min</t>
  </si>
  <si>
    <t>Humedad 300 50 min</t>
  </si>
  <si>
    <t>Ash 270 50 min</t>
  </si>
  <si>
    <t>Ash 270 60 min</t>
  </si>
  <si>
    <t>Ash 300 50 min</t>
  </si>
  <si>
    <t>Ash 300 60 min</t>
  </si>
  <si>
    <t xml:space="preserve">Humedad Seco </t>
  </si>
  <si>
    <t xml:space="preserve">Ash Seco </t>
  </si>
  <si>
    <t xml:space="preserve">MV Seco </t>
  </si>
  <si>
    <t>-</t>
  </si>
  <si>
    <t>Humo de torrefacción</t>
  </si>
  <si>
    <t>Impurezas</t>
  </si>
  <si>
    <t>Humo + impurezas</t>
  </si>
  <si>
    <t>Prod. Liq. Condensado</t>
  </si>
  <si>
    <t>Productos evaporados de torrefacción</t>
  </si>
  <si>
    <t xml:space="preserve">Pellets </t>
  </si>
  <si>
    <t xml:space="preserve">Biocarbon + Resd. Inorganicos </t>
  </si>
  <si>
    <t>Biocarbon a Temp red.</t>
  </si>
  <si>
    <t xml:space="preserve">Biocarbon </t>
  </si>
  <si>
    <t>Biomasa Seca</t>
  </si>
  <si>
    <t>Aire sat.</t>
  </si>
  <si>
    <t>Aire atm.</t>
  </si>
  <si>
    <t>Biomasa Triturada</t>
  </si>
  <si>
    <t>RSU Inorganico</t>
  </si>
  <si>
    <t>RSU Organico</t>
  </si>
  <si>
    <t>RSU sin procesar</t>
  </si>
  <si>
    <t xml:space="preserve">Exergia T (kJ/kg) </t>
  </si>
  <si>
    <t xml:space="preserve">Exergia Quimica E_q (kJ/kg) </t>
  </si>
  <si>
    <t xml:space="preserve">Exergia fisica ψ (kJ/kg) </t>
  </si>
  <si>
    <t>h (kJ/kg) del material</t>
  </si>
  <si>
    <t xml:space="preserve">Temperatura (°C) </t>
  </si>
  <si>
    <t>Flujo masico (kg/h)</t>
  </si>
  <si>
    <t xml:space="preserve">Corriente </t>
  </si>
  <si>
    <t>#</t>
  </si>
  <si>
    <t xml:space="preserve">Calculo para 1 Ton de Residuos organicos </t>
  </si>
  <si>
    <t>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</si>
</sst>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b/>
      <sz val="12"/>
      <color theme="7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16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65" fontId="0" fillId="0" borderId="0" xfId="1" applyNumberFormat="1" applyFont="1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9" xfId="0" applyFont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0" fillId="0" borderId="1" xfId="0" applyNumberFormat="1" applyBorder="1"/>
    <xf numFmtId="164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164" fontId="0" fillId="0" borderId="0" xfId="0" applyNumberFormat="1" applyAlignment="1">
      <alignment horizontal="center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wrapText="1"/>
    </xf>
    <xf numFmtId="0" fontId="12" fillId="0" borderId="21" xfId="0" applyFont="1" applyBorder="1" applyAlignment="1">
      <alignment horizontal="center" vertical="center"/>
    </xf>
    <xf numFmtId="2" fontId="12" fillId="0" borderId="22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wrapText="1"/>
    </xf>
    <xf numFmtId="0" fontId="12" fillId="0" borderId="24" xfId="0" applyFont="1" applyBorder="1" applyAlignment="1">
      <alignment horizontal="center" vertical="center"/>
    </xf>
    <xf numFmtId="2" fontId="12" fillId="0" borderId="25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center"/>
    </xf>
    <xf numFmtId="0" fontId="12" fillId="0" borderId="2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 applyAlignment="1">
      <alignment horizontal="center" vertical="center"/>
    </xf>
    <xf numFmtId="2" fontId="12" fillId="0" borderId="28" xfId="0" applyNumberFormat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258078395938216E-2"/>
          <c:y val="0.13901812319163945"/>
          <c:w val="0.88830057871864376"/>
          <c:h val="0.72646360247016661"/>
        </c:manualLayout>
      </c:layout>
      <c:lineChart>
        <c:grouping val="standard"/>
        <c:varyColors val="0"/>
        <c:ser>
          <c:idx val="1"/>
          <c:order val="0"/>
          <c:tx>
            <c:v>40min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'H,Ash,MV_Corrida_1'!$Z$18:$Z$20</c:f>
              <c:numCache>
                <c:formatCode>General</c:formatCode>
                <c:ptCount val="3"/>
                <c:pt idx="0">
                  <c:v>240</c:v>
                </c:pt>
                <c:pt idx="1">
                  <c:v>270</c:v>
                </c:pt>
                <c:pt idx="2">
                  <c:v>300</c:v>
                </c:pt>
              </c:numCache>
            </c:numRef>
          </c:cat>
          <c:val>
            <c:numRef>
              <c:f>'H,Ash,MV_Corrida_1'!$AK$18:$AK$20</c:f>
              <c:numCache>
                <c:formatCode>General</c:formatCode>
                <c:ptCount val="3"/>
                <c:pt idx="0">
                  <c:v>15.61999062431665</c:v>
                </c:pt>
                <c:pt idx="1">
                  <c:v>13.388549546898117</c:v>
                </c:pt>
                <c:pt idx="2">
                  <c:v>22.77183021440916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CA-4003-AFA3-4C98085980CE}"/>
            </c:ext>
          </c:extLst>
        </c:ser>
        <c:ser>
          <c:idx val="0"/>
          <c:order val="1"/>
          <c:tx>
            <c:v>50min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'H,Ash,MV_Corrida_1'!$Z$18:$Z$20</c:f>
              <c:numCache>
                <c:formatCode>General</c:formatCode>
                <c:ptCount val="3"/>
                <c:pt idx="0">
                  <c:v>240</c:v>
                </c:pt>
                <c:pt idx="1">
                  <c:v>270</c:v>
                </c:pt>
                <c:pt idx="2">
                  <c:v>300</c:v>
                </c:pt>
              </c:numCache>
            </c:numRef>
          </c:cat>
          <c:val>
            <c:numRef>
              <c:f>'H,Ash,MV_Corrida_1'!$AK$25:$AK$27</c:f>
              <c:numCache>
                <c:formatCode>General</c:formatCode>
                <c:ptCount val="3"/>
                <c:pt idx="0">
                  <c:v>21.027448992423214</c:v>
                </c:pt>
                <c:pt idx="1">
                  <c:v>22.158504766917837</c:v>
                </c:pt>
                <c:pt idx="2">
                  <c:v>23.740539779234297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CA-4003-AFA3-4C98085980CE}"/>
            </c:ext>
          </c:extLst>
        </c:ser>
        <c:ser>
          <c:idx val="2"/>
          <c:order val="2"/>
          <c:tx>
            <c:v>60min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'H,Ash,MV_Corrida_1'!$Z$18:$Z$20</c:f>
              <c:numCache>
                <c:formatCode>General</c:formatCode>
                <c:ptCount val="3"/>
                <c:pt idx="0">
                  <c:v>240</c:v>
                </c:pt>
                <c:pt idx="1">
                  <c:v>270</c:v>
                </c:pt>
                <c:pt idx="2">
                  <c:v>300</c:v>
                </c:pt>
              </c:numCache>
            </c:numRef>
          </c:cat>
          <c:val>
            <c:numRef>
              <c:f>'H,Ash,MV_Corrida_1'!$AK$32:$AK$34</c:f>
              <c:numCache>
                <c:formatCode>General</c:formatCode>
                <c:ptCount val="3"/>
                <c:pt idx="0">
                  <c:v>15.19884501021726</c:v>
                </c:pt>
                <c:pt idx="1">
                  <c:v>14.580581631295129</c:v>
                </c:pt>
                <c:pt idx="2">
                  <c:v>12.484560608643861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CA-4003-AFA3-4C9808598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864080"/>
        <c:axId val="355871984"/>
      </c:lineChart>
      <c:catAx>
        <c:axId val="355864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Temperatura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5871984"/>
        <c:crosses val="autoZero"/>
        <c:auto val="1"/>
        <c:lblAlgn val="ctr"/>
        <c:lblOffset val="100"/>
        <c:noMultiLvlLbl val="0"/>
      </c:catAx>
      <c:valAx>
        <c:axId val="355871984"/>
        <c:scaling>
          <c:orientation val="minMax"/>
          <c:min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Poder</a:t>
                </a:r>
                <a:r>
                  <a:rPr lang="es-CO" baseline="0"/>
                  <a:t> Calorífico MJ/Kg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586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5520994686115059"/>
          <c:y val="4.8750761730652042E-2"/>
          <c:w val="0.28958010627769887"/>
          <c:h val="5.1417178885546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4838145231846"/>
          <c:y val="0.12037037037037036"/>
          <c:w val="0.72232707670198559"/>
          <c:h val="0.76162780435068045"/>
        </c:manualLayout>
      </c:layout>
      <c:lineChart>
        <c:grouping val="standard"/>
        <c:varyColors val="0"/>
        <c:ser>
          <c:idx val="0"/>
          <c:order val="0"/>
          <c:tx>
            <c:v>40m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'H,Ash,MV_Corrida_3'!$Y$18:$Y$21</c:f>
              <c:numCache>
                <c:formatCode>General</c:formatCode>
                <c:ptCount val="4"/>
                <c:pt idx="0">
                  <c:v>0</c:v>
                </c:pt>
                <c:pt idx="1">
                  <c:v>240</c:v>
                </c:pt>
                <c:pt idx="2">
                  <c:v>270</c:v>
                </c:pt>
                <c:pt idx="3">
                  <c:v>300</c:v>
                </c:pt>
              </c:numCache>
            </c:numRef>
          </c:cat>
          <c:val>
            <c:numRef>
              <c:f>'H,Ash,MV_Corrida_3'!$AK$18:$AK$21</c:f>
              <c:numCache>
                <c:formatCode>0.0000</c:formatCode>
                <c:ptCount val="4"/>
                <c:pt idx="0" formatCode="0.000">
                  <c:v>16.393126065414553</c:v>
                </c:pt>
                <c:pt idx="1">
                  <c:v>16.544683172319672</c:v>
                </c:pt>
                <c:pt idx="2">
                  <c:v>17.987899206561529</c:v>
                </c:pt>
                <c:pt idx="3">
                  <c:v>18.706114159876783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94-4D57-8692-CA58809E76F0}"/>
            </c:ext>
          </c:extLst>
        </c:ser>
        <c:ser>
          <c:idx val="1"/>
          <c:order val="1"/>
          <c:tx>
            <c:v>50m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'H,Ash,MV_Corrida_3'!$Y$18:$Y$21</c:f>
              <c:numCache>
                <c:formatCode>General</c:formatCode>
                <c:ptCount val="4"/>
                <c:pt idx="0">
                  <c:v>0</c:v>
                </c:pt>
                <c:pt idx="1">
                  <c:v>240</c:v>
                </c:pt>
                <c:pt idx="2">
                  <c:v>270</c:v>
                </c:pt>
                <c:pt idx="3">
                  <c:v>300</c:v>
                </c:pt>
              </c:numCache>
            </c:numRef>
          </c:cat>
          <c:val>
            <c:numRef>
              <c:f>'H,Ash,MV_Corrida_3'!$AK$26:$AK$29</c:f>
              <c:numCache>
                <c:formatCode>0.0000</c:formatCode>
                <c:ptCount val="4"/>
                <c:pt idx="0" formatCode="0.000">
                  <c:v>16.393126065414553</c:v>
                </c:pt>
                <c:pt idx="1">
                  <c:v>17.646438366421975</c:v>
                </c:pt>
                <c:pt idx="2">
                  <c:v>17.998322196299036</c:v>
                </c:pt>
                <c:pt idx="3">
                  <c:v>19.375320843407643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94-4D57-8692-CA58809E76F0}"/>
            </c:ext>
          </c:extLst>
        </c:ser>
        <c:ser>
          <c:idx val="2"/>
          <c:order val="2"/>
          <c:tx>
            <c:v>60m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'H,Ash,MV_Corrida_3'!$Y$18:$Y$21</c:f>
              <c:numCache>
                <c:formatCode>General</c:formatCode>
                <c:ptCount val="4"/>
                <c:pt idx="0">
                  <c:v>0</c:v>
                </c:pt>
                <c:pt idx="1">
                  <c:v>240</c:v>
                </c:pt>
                <c:pt idx="2">
                  <c:v>270</c:v>
                </c:pt>
                <c:pt idx="3">
                  <c:v>300</c:v>
                </c:pt>
              </c:numCache>
            </c:numRef>
          </c:cat>
          <c:val>
            <c:numRef>
              <c:f>'H,Ash,MV_Corrida_3'!$AK$34:$AK$37</c:f>
              <c:numCache>
                <c:formatCode>0.0000</c:formatCode>
                <c:ptCount val="4"/>
                <c:pt idx="0" formatCode="0.000">
                  <c:v>16.393126065414553</c:v>
                </c:pt>
                <c:pt idx="1">
                  <c:v>18.406391844478655</c:v>
                </c:pt>
                <c:pt idx="2">
                  <c:v>19.230401311802304</c:v>
                </c:pt>
                <c:pt idx="3">
                  <c:v>19.978002838565136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94-4D57-8692-CA58809E7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8412112"/>
        <c:axId val="1248410864"/>
      </c:lineChart>
      <c:catAx>
        <c:axId val="1248412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TEMPERATURA</a:t>
                </a:r>
                <a:r>
                  <a:rPr lang="es-CO" baseline="0"/>
                  <a:t> °C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48410864"/>
        <c:crosses val="autoZero"/>
        <c:auto val="1"/>
        <c:lblAlgn val="ctr"/>
        <c:lblOffset val="100"/>
        <c:noMultiLvlLbl val="0"/>
      </c:catAx>
      <c:valAx>
        <c:axId val="1248410864"/>
        <c:scaling>
          <c:orientation val="minMax"/>
          <c:max val="22"/>
          <c:min val="1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900" b="0" i="0" cap="all" baseline="0">
                    <a:effectLst/>
                  </a:rPr>
                  <a:t>Poder Calorífico MJ/Kg</a:t>
                </a:r>
                <a:endParaRPr lang="es-CO" sz="9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48412112"/>
        <c:crosses val="autoZero"/>
        <c:crossBetween val="between"/>
        <c:majorUnit val="2"/>
        <c:minorUnit val="1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chart" Target="../charts/chart1.xml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190501</xdr:colOff>
      <xdr:row>1</xdr:row>
      <xdr:rowOff>60960</xdr:rowOff>
    </xdr:from>
    <xdr:to>
      <xdr:col>17</xdr:col>
      <xdr:colOff>639650</xdr:colOff>
      <xdr:row>11</xdr:row>
      <xdr:rowOff>137160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2B6253-F175-6A82-4409-CC4D326C1B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010" t="32815" r="18945" b="22123"/>
        <a:stretch/>
      </xdr:blipFill>
      <xdr:spPr>
        <a:xfrm>
          <a:off x="10317481" y="251460"/>
          <a:ext cx="5204029" cy="2125980"/>
        </a:xfrm>
        <a:prstGeom prst="rect">
          <a:avLst/>
        </a:prstGeom>
      </xdr:spPr>
    </xdr:pic>
    <xdr:clientData/>
  </xdr:twoCellAnchor>
  <xdr:twoCellAnchor editAs="oneCell">
    <xdr:from>
      <xdr:col>11</xdr:col>
      <xdr:colOff>205740</xdr:colOff>
      <xdr:row>12</xdr:row>
      <xdr:rowOff>114301</xdr:rowOff>
    </xdr:from>
    <xdr:to>
      <xdr:col>17</xdr:col>
      <xdr:colOff>640080</xdr:colOff>
      <xdr:row>22</xdr:row>
      <xdr:rowOff>104537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E98D77-DFD3-463B-8041-5456CB6FB8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224" t="34295" r="19271" b="22719"/>
        <a:stretch/>
      </xdr:blipFill>
      <xdr:spPr>
        <a:xfrm>
          <a:off x="10332720" y="2545081"/>
          <a:ext cx="5189220" cy="20400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164707</xdr:colOff>
      <xdr:row>1</xdr:row>
      <xdr:rowOff>84996</xdr:rowOff>
    </xdr:from>
    <xdr:to>
      <xdr:col>7</xdr:col>
      <xdr:colOff>659926</xdr:colOff>
      <xdr:row>13</xdr:row>
      <xdr:rowOff>99649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E7DE3F-80FA-D6B3-5C87-24409B87D1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216" t="30870" r="29254" b="18773"/>
        <a:stretch/>
      </xdr:blipFill>
      <xdr:spPr>
        <a:xfrm>
          <a:off x="164707" y="993534"/>
          <a:ext cx="4815173" cy="219514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11</xdr:col>
      <xdr:colOff>87926</xdr:colOff>
      <xdr:row>1</xdr:row>
      <xdr:rowOff>105507</xdr:rowOff>
    </xdr:from>
    <xdr:to>
      <xdr:col>17</xdr:col>
      <xdr:colOff>590780</xdr:colOff>
      <xdr:row>13</xdr:row>
      <xdr:rowOff>111368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21C0AE-A31B-4DE9-90C2-5DCFBA9466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502" t="20298" r="28741" b="24437"/>
        <a:stretch/>
      </xdr:blipFill>
      <xdr:spPr>
        <a:xfrm>
          <a:off x="5949464" y="287215"/>
          <a:ext cx="4389054" cy="218635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21</xdr:col>
      <xdr:colOff>87923</xdr:colOff>
      <xdr:row>1</xdr:row>
      <xdr:rowOff>99646</xdr:rowOff>
    </xdr:from>
    <xdr:to>
      <xdr:col>28</xdr:col>
      <xdr:colOff>392723</xdr:colOff>
      <xdr:row>13</xdr:row>
      <xdr:rowOff>131451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1742A76-40C3-442B-8F6D-6972CD30E9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958" t="22399" r="28616" b="22049"/>
        <a:stretch/>
      </xdr:blipFill>
      <xdr:spPr>
        <a:xfrm>
          <a:off x="11371385" y="281354"/>
          <a:ext cx="4419600" cy="221229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164707</xdr:colOff>
      <xdr:row>1</xdr:row>
      <xdr:rowOff>84996</xdr:rowOff>
    </xdr:from>
    <xdr:to>
      <xdr:col>9</xdr:col>
      <xdr:colOff>57946</xdr:colOff>
      <xdr:row>13</xdr:row>
      <xdr:rowOff>99649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679C3A-1B6B-455C-9FF1-2E3A332350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216" t="30870" r="29254" b="18773"/>
        <a:stretch/>
      </xdr:blipFill>
      <xdr:spPr>
        <a:xfrm>
          <a:off x="164707" y="267876"/>
          <a:ext cx="4815759" cy="220921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87926</xdr:colOff>
      <xdr:row>1</xdr:row>
      <xdr:rowOff>105507</xdr:rowOff>
    </xdr:from>
    <xdr:to>
      <xdr:col>21</xdr:col>
      <xdr:colOff>103100</xdr:colOff>
      <xdr:row>13</xdr:row>
      <xdr:rowOff>111368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33C4D01-4CD1-4608-8D36-F77505A288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502" t="20298" r="28741" b="24437"/>
        <a:stretch/>
      </xdr:blipFill>
      <xdr:spPr>
        <a:xfrm>
          <a:off x="7517426" y="288387"/>
          <a:ext cx="4389054" cy="220042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24</xdr:col>
      <xdr:colOff>49823</xdr:colOff>
      <xdr:row>1</xdr:row>
      <xdr:rowOff>99646</xdr:rowOff>
    </xdr:from>
    <xdr:to>
      <xdr:col>31</xdr:col>
      <xdr:colOff>621323</xdr:colOff>
      <xdr:row>13</xdr:row>
      <xdr:rowOff>131451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638F4A0-5F2E-43FD-92F7-856F280D4A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958" t="22399" r="28616" b="22049"/>
        <a:stretch/>
      </xdr:blipFill>
      <xdr:spPr>
        <a:xfrm>
          <a:off x="14497343" y="282526"/>
          <a:ext cx="4419600" cy="222636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35</xdr:col>
      <xdr:colOff>53340</xdr:colOff>
      <xdr:row>1</xdr:row>
      <xdr:rowOff>83819</xdr:rowOff>
    </xdr:from>
    <xdr:to>
      <xdr:col>43</xdr:col>
      <xdr:colOff>182689</xdr:colOff>
      <xdr:row>13</xdr:row>
      <xdr:rowOff>144780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16E52DF-1CAE-4D2F-E512-659D3EE822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960" t="24446" r="32700" b="28732"/>
        <a:stretch/>
      </xdr:blipFill>
      <xdr:spPr>
        <a:xfrm>
          <a:off x="21130260" y="266699"/>
          <a:ext cx="4739449" cy="225552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38</xdr:col>
      <xdr:colOff>30480</xdr:colOff>
      <xdr:row>16</xdr:row>
      <xdr:rowOff>38100</xdr:rowOff>
    </xdr:from>
    <xdr:to>
      <xdr:col>50</xdr:col>
      <xdr:colOff>762000</xdr:colOff>
      <xdr:row>36</xdr:row>
      <xdr:rowOff>160020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8EF6DF6-C32B-5CB8-5344-607EAC1CC2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164707</xdr:colOff>
      <xdr:row>1</xdr:row>
      <xdr:rowOff>84996</xdr:rowOff>
    </xdr:from>
    <xdr:to>
      <xdr:col>9</xdr:col>
      <xdr:colOff>603123</xdr:colOff>
      <xdr:row>13</xdr:row>
      <xdr:rowOff>99649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849F7D-9DA1-48CE-A2A5-750A5ABF1C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216" t="30870" r="29254" b="18773"/>
        <a:stretch/>
      </xdr:blipFill>
      <xdr:spPr>
        <a:xfrm>
          <a:off x="164707" y="267876"/>
          <a:ext cx="4815759" cy="220921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11</xdr:col>
      <xdr:colOff>87926</xdr:colOff>
      <xdr:row>1</xdr:row>
      <xdr:rowOff>105507</xdr:rowOff>
    </xdr:from>
    <xdr:to>
      <xdr:col>19</xdr:col>
      <xdr:colOff>34520</xdr:colOff>
      <xdr:row>13</xdr:row>
      <xdr:rowOff>111368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9A558AF-E8D9-4E1E-AFEF-C9BC64071D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502" t="20298" r="28741" b="24437"/>
        <a:stretch/>
      </xdr:blipFill>
      <xdr:spPr>
        <a:xfrm>
          <a:off x="7517426" y="288387"/>
          <a:ext cx="4389054" cy="220042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23</xdr:col>
      <xdr:colOff>87923</xdr:colOff>
      <xdr:row>1</xdr:row>
      <xdr:rowOff>99646</xdr:rowOff>
    </xdr:from>
    <xdr:to>
      <xdr:col>31</xdr:col>
      <xdr:colOff>256949</xdr:colOff>
      <xdr:row>13</xdr:row>
      <xdr:rowOff>131451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7EE594-8437-4964-A5C1-08B6C53863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958" t="22399" r="28616" b="22049"/>
        <a:stretch/>
      </xdr:blipFill>
      <xdr:spPr>
        <a:xfrm>
          <a:off x="14482103" y="282526"/>
          <a:ext cx="4419600" cy="222636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38</xdr:col>
      <xdr:colOff>38098</xdr:colOff>
      <xdr:row>16</xdr:row>
      <xdr:rowOff>55418</xdr:rowOff>
    </xdr:from>
    <xdr:to>
      <xdr:col>50</xdr:col>
      <xdr:colOff>748145</xdr:colOff>
      <xdr:row>39</xdr:row>
      <xdr:rowOff>173181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09B4EAA-7FFD-4CF1-5B80-86FFF79715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164707</xdr:colOff>
      <xdr:row>1</xdr:row>
      <xdr:rowOff>84996</xdr:rowOff>
    </xdr:from>
    <xdr:to>
      <xdr:col>8</xdr:col>
      <xdr:colOff>339886</xdr:colOff>
      <xdr:row>13</xdr:row>
      <xdr:rowOff>99649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5C347B-6065-4AE8-A892-F46DE26538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216" t="30870" r="29254" b="18773"/>
        <a:stretch/>
      </xdr:blipFill>
      <xdr:spPr>
        <a:xfrm>
          <a:off x="164707" y="267876"/>
          <a:ext cx="4815759" cy="220921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11</xdr:col>
      <xdr:colOff>87926</xdr:colOff>
      <xdr:row>1</xdr:row>
      <xdr:rowOff>105507</xdr:rowOff>
    </xdr:from>
    <xdr:to>
      <xdr:col>18</xdr:col>
      <xdr:colOff>316460</xdr:colOff>
      <xdr:row>13</xdr:row>
      <xdr:rowOff>111368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40BE0F1-1E07-418A-AE54-C8EADE548E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502" t="20298" r="28741" b="24437"/>
        <a:stretch/>
      </xdr:blipFill>
      <xdr:spPr>
        <a:xfrm>
          <a:off x="7578386" y="288387"/>
          <a:ext cx="4389054" cy="220042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23</xdr:col>
      <xdr:colOff>87923</xdr:colOff>
      <xdr:row>1</xdr:row>
      <xdr:rowOff>99646</xdr:rowOff>
    </xdr:from>
    <xdr:to>
      <xdr:col>31</xdr:col>
      <xdr:colOff>4103</xdr:colOff>
      <xdr:row>13</xdr:row>
      <xdr:rowOff>131451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9A6298B-9D90-4889-80B3-B6B9678387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958" t="22399" r="28616" b="22049"/>
        <a:stretch/>
      </xdr:blipFill>
      <xdr:spPr>
        <a:xfrm>
          <a:off x="14268743" y="282526"/>
          <a:ext cx="4419600" cy="222636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12701</xdr:colOff>
      <xdr:row>2</xdr:row>
      <xdr:rowOff>12699</xdr:rowOff>
    </xdr:from>
    <xdr:ext cx="5649382" cy="3930406"/>
    <xdr:pic>
      <xdr:nvPicPr>
        <xdr:cNvPr id="2" name="Imagen 1">
          <a:extLst>
            <a:ext uri="{FF2B5EF4-FFF2-40B4-BE49-F238E27FC236}">
              <a16:creationId xmlns:a16="http://schemas.microsoft.com/office/drawing/2014/main" id="{BDFCBF49-81E5-449C-BA68-600276E65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5021" y="195579"/>
          <a:ext cx="5649382" cy="393040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4EBA8-2B23-49BC-9AD1-18F714E471C4}">
  <dimension ref="B1:J16"/>
  <sheetViews>
    <sheetView workbookViewId="0">
      <selection activeCell="D6" sqref="D6"/>
    </sheetView>
  </sheetViews>
  <sheetFormatPr baseColWidth="10" defaultRowHeight="14.4" x14ac:dyDescent="0.3"/>
  <cols>
    <col min="1" max="1" width="2.77734375" customWidth="1"/>
    <col min="2" max="2" width="5.44140625" style="21" bestFit="1" customWidth="1"/>
    <col min="3" max="3" width="12.6640625" bestFit="1" customWidth="1"/>
    <col min="4" max="4" width="7.77734375" bestFit="1" customWidth="1"/>
    <col min="5" max="5" width="12.5546875" bestFit="1" customWidth="1"/>
    <col min="6" max="6" width="15.21875" bestFit="1" customWidth="1"/>
    <col min="7" max="8" width="10.6640625" bestFit="1" customWidth="1"/>
    <col min="9" max="9" width="12.6640625" bestFit="1" customWidth="1"/>
    <col min="10" max="10" width="16.6640625" bestFit="1" customWidth="1"/>
  </cols>
  <sheetData>
    <row r="1" spans="2:10" ht="15" thickBot="1" x14ac:dyDescent="0.35"/>
    <row r="2" spans="2:10" ht="31.8" thickBot="1" x14ac:dyDescent="0.35">
      <c r="B2" s="1" t="s">
        <v>3</v>
      </c>
      <c r="C2" s="19" t="s">
        <v>10</v>
      </c>
      <c r="D2" s="2" t="s">
        <v>13</v>
      </c>
      <c r="E2" s="3" t="s">
        <v>8</v>
      </c>
      <c r="F2" s="2" t="s">
        <v>11</v>
      </c>
      <c r="G2" s="3" t="s">
        <v>7</v>
      </c>
      <c r="H2" s="3" t="s">
        <v>9</v>
      </c>
      <c r="I2" s="10" t="s">
        <v>12</v>
      </c>
      <c r="J2" s="10" t="s">
        <v>64</v>
      </c>
    </row>
    <row r="3" spans="2:10" x14ac:dyDescent="0.3">
      <c r="B3" s="21">
        <v>1</v>
      </c>
      <c r="C3">
        <v>19.348800000000001</v>
      </c>
      <c r="D3">
        <v>100</v>
      </c>
      <c r="E3">
        <v>10.757400000000001</v>
      </c>
      <c r="F3">
        <v>90</v>
      </c>
      <c r="G3">
        <f>25.87-C3</f>
        <v>6.5212000000000003</v>
      </c>
      <c r="H3">
        <f>24.6544-C3</f>
        <v>5.3055999999999983</v>
      </c>
      <c r="I3">
        <f t="shared" ref="I3:I11" si="0">E3-H3</f>
        <v>5.4518000000000022</v>
      </c>
      <c r="J3" s="20">
        <f t="shared" ref="J3:J11" si="1">(I3/E3)</f>
        <v>0.50679532228977275</v>
      </c>
    </row>
    <row r="4" spans="2:10" x14ac:dyDescent="0.3">
      <c r="B4" s="21">
        <v>2</v>
      </c>
      <c r="C4">
        <v>18.305299999999999</v>
      </c>
      <c r="D4">
        <v>100</v>
      </c>
      <c r="E4">
        <v>10.6496</v>
      </c>
      <c r="F4">
        <v>80</v>
      </c>
      <c r="G4">
        <f>25.21-C4</f>
        <v>6.9047000000000018</v>
      </c>
      <c r="H4">
        <f>23.553-C4</f>
        <v>5.2477000000000018</v>
      </c>
      <c r="I4">
        <f t="shared" si="0"/>
        <v>5.4018999999999977</v>
      </c>
      <c r="J4" s="20">
        <f t="shared" si="1"/>
        <v>0.50723970853365363</v>
      </c>
    </row>
    <row r="5" spans="2:10" x14ac:dyDescent="0.3">
      <c r="B5" s="21">
        <v>3</v>
      </c>
      <c r="C5">
        <v>17.241399999999999</v>
      </c>
      <c r="D5">
        <v>100</v>
      </c>
      <c r="E5">
        <v>10.2281</v>
      </c>
      <c r="F5">
        <v>70</v>
      </c>
      <c r="G5">
        <f>23.711-C5</f>
        <v>6.4695999999999998</v>
      </c>
      <c r="H5">
        <f>22.0842-C5</f>
        <v>4.8428000000000004</v>
      </c>
      <c r="I5">
        <f t="shared" si="0"/>
        <v>5.3852999999999991</v>
      </c>
      <c r="J5" s="20">
        <f t="shared" si="1"/>
        <v>0.52652007704265691</v>
      </c>
    </row>
    <row r="6" spans="2:10" x14ac:dyDescent="0.3">
      <c r="B6" s="21">
        <v>4</v>
      </c>
      <c r="C6">
        <v>17.8352</v>
      </c>
      <c r="D6">
        <v>100</v>
      </c>
      <c r="E6">
        <v>10.3062</v>
      </c>
      <c r="F6">
        <v>60</v>
      </c>
      <c r="G6">
        <f>24.885-C6</f>
        <v>7.0498000000000012</v>
      </c>
      <c r="H6">
        <f>23.3375-C6</f>
        <v>5.5022999999999982</v>
      </c>
      <c r="I6">
        <f t="shared" si="0"/>
        <v>4.8039000000000023</v>
      </c>
      <c r="J6" s="20">
        <f t="shared" si="1"/>
        <v>0.46611748268032854</v>
      </c>
    </row>
    <row r="7" spans="2:10" x14ac:dyDescent="0.3">
      <c r="B7" s="21">
        <v>5</v>
      </c>
      <c r="C7">
        <v>17.576000000000001</v>
      </c>
      <c r="D7">
        <v>100</v>
      </c>
      <c r="E7">
        <v>10.3009</v>
      </c>
      <c r="F7">
        <v>50</v>
      </c>
      <c r="G7">
        <f>25.31-C7</f>
        <v>7.7339999999999982</v>
      </c>
      <c r="H7">
        <f>23.6231-C7</f>
        <v>6.0471000000000004</v>
      </c>
      <c r="I7">
        <f t="shared" si="0"/>
        <v>4.2538</v>
      </c>
      <c r="J7" s="20">
        <f t="shared" si="1"/>
        <v>0.4129542078847479</v>
      </c>
    </row>
    <row r="8" spans="2:10" x14ac:dyDescent="0.3">
      <c r="B8" s="21">
        <v>6</v>
      </c>
      <c r="C8">
        <v>18.8628</v>
      </c>
      <c r="D8">
        <v>100</v>
      </c>
      <c r="E8">
        <v>11.3521</v>
      </c>
      <c r="F8">
        <v>40</v>
      </c>
      <c r="G8">
        <f>27.91-C8</f>
        <v>9.0472000000000001</v>
      </c>
      <c r="H8">
        <f>26.0531-C8</f>
        <v>7.1903000000000006</v>
      </c>
      <c r="I8">
        <f t="shared" si="0"/>
        <v>4.1617999999999995</v>
      </c>
      <c r="J8" s="20">
        <f t="shared" si="1"/>
        <v>0.36661058306392647</v>
      </c>
    </row>
    <row r="9" spans="2:10" x14ac:dyDescent="0.3">
      <c r="B9" s="21">
        <v>7</v>
      </c>
      <c r="C9">
        <v>18.413</v>
      </c>
      <c r="D9">
        <v>100</v>
      </c>
      <c r="E9">
        <v>10.4482</v>
      </c>
      <c r="F9">
        <v>30</v>
      </c>
      <c r="G9">
        <f>27.25-C9</f>
        <v>8.8369999999999997</v>
      </c>
      <c r="H9">
        <f>25.3831-C9</f>
        <v>6.9700999999999986</v>
      </c>
      <c r="I9">
        <f t="shared" si="0"/>
        <v>3.4781000000000013</v>
      </c>
      <c r="J9" s="20">
        <f t="shared" si="1"/>
        <v>0.33288987576807499</v>
      </c>
    </row>
    <row r="10" spans="2:10" x14ac:dyDescent="0.3">
      <c r="B10" s="21">
        <v>8</v>
      </c>
      <c r="C10">
        <v>17.256900000000002</v>
      </c>
      <c r="D10">
        <v>100</v>
      </c>
      <c r="E10">
        <v>10.5908</v>
      </c>
      <c r="F10">
        <v>20</v>
      </c>
      <c r="G10">
        <f>26.36-C10</f>
        <v>9.1030999999999977</v>
      </c>
      <c r="H10">
        <f>24.2626-C10</f>
        <v>7.0056999999999974</v>
      </c>
      <c r="I10">
        <f t="shared" si="0"/>
        <v>3.5851000000000024</v>
      </c>
      <c r="J10" s="20">
        <f t="shared" si="1"/>
        <v>0.33851078294368719</v>
      </c>
    </row>
    <row r="11" spans="2:10" x14ac:dyDescent="0.3">
      <c r="B11" s="21">
        <v>9</v>
      </c>
      <c r="C11">
        <v>19.034099999999999</v>
      </c>
      <c r="D11">
        <v>100</v>
      </c>
      <c r="E11">
        <v>11.326000000000001</v>
      </c>
      <c r="F11">
        <v>10</v>
      </c>
      <c r="G11">
        <f>29.72-C11</f>
        <v>10.6859</v>
      </c>
      <c r="H11">
        <f>27.6312-C11</f>
        <v>8.5971000000000011</v>
      </c>
      <c r="I11">
        <f t="shared" si="0"/>
        <v>2.7288999999999994</v>
      </c>
      <c r="J11" s="20">
        <f t="shared" si="1"/>
        <v>0.2409411972452763</v>
      </c>
    </row>
    <row r="12" spans="2:10" ht="15" thickBot="1" x14ac:dyDescent="0.35"/>
    <row r="13" spans="2:10" ht="31.8" thickBot="1" x14ac:dyDescent="0.35">
      <c r="B13" s="1" t="s">
        <v>3</v>
      </c>
      <c r="C13" s="19" t="s">
        <v>10</v>
      </c>
      <c r="D13" s="2" t="s">
        <v>13</v>
      </c>
      <c r="E13" s="3" t="s">
        <v>8</v>
      </c>
      <c r="F13" s="2" t="s">
        <v>11</v>
      </c>
      <c r="G13" s="3" t="s">
        <v>7</v>
      </c>
      <c r="H13" s="3" t="s">
        <v>9</v>
      </c>
      <c r="I13" s="10" t="s">
        <v>12</v>
      </c>
      <c r="J13" s="10" t="s">
        <v>64</v>
      </c>
    </row>
    <row r="14" spans="2:10" x14ac:dyDescent="0.3">
      <c r="B14" s="21">
        <v>1</v>
      </c>
      <c r="C14">
        <v>19.351099999999999</v>
      </c>
      <c r="D14">
        <v>100</v>
      </c>
      <c r="E14">
        <v>10.016400000000001</v>
      </c>
      <c r="F14">
        <v>60</v>
      </c>
      <c r="G14">
        <f>25.97-C14</f>
        <v>6.6189</v>
      </c>
      <c r="H14">
        <f>25.2411-C14</f>
        <v>5.8900000000000006</v>
      </c>
      <c r="I14">
        <f>E14-H14</f>
        <v>4.1264000000000003</v>
      </c>
      <c r="J14" s="20">
        <f>(I14/E14)</f>
        <v>0.41196437841939221</v>
      </c>
    </row>
    <row r="15" spans="2:10" x14ac:dyDescent="0.3">
      <c r="B15" s="21">
        <v>2</v>
      </c>
      <c r="C15">
        <v>19.0382</v>
      </c>
      <c r="D15">
        <v>100</v>
      </c>
      <c r="E15">
        <v>10.087</v>
      </c>
      <c r="F15">
        <v>40</v>
      </c>
      <c r="G15">
        <f>26.6-C15</f>
        <v>7.5618000000000016</v>
      </c>
      <c r="H15">
        <f>25.8776-C15</f>
        <v>6.8394000000000013</v>
      </c>
      <c r="I15">
        <f>E15-H15</f>
        <v>3.2475999999999985</v>
      </c>
      <c r="J15" s="20">
        <f>(I15/E15)</f>
        <v>0.32195895707346073</v>
      </c>
    </row>
    <row r="16" spans="2:10" x14ac:dyDescent="0.3">
      <c r="B16" s="21">
        <v>3</v>
      </c>
      <c r="C16">
        <v>17.596499999999999</v>
      </c>
      <c r="D16">
        <v>100</v>
      </c>
      <c r="E16">
        <v>11.3217</v>
      </c>
      <c r="F16">
        <v>30</v>
      </c>
      <c r="G16">
        <f>26.338-C16</f>
        <v>8.741500000000002</v>
      </c>
      <c r="H16">
        <f>25.5017-C16</f>
        <v>7.9052000000000007</v>
      </c>
      <c r="I16">
        <f>E16-H16</f>
        <v>3.4164999999999992</v>
      </c>
      <c r="J16" s="20">
        <f>(I16/E16)</f>
        <v>0.30176563590273536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162D8-D476-42A8-BB5F-9D0F5AB14F97}">
  <dimension ref="B15:AG41"/>
  <sheetViews>
    <sheetView zoomScaleNormal="100" workbookViewId="0">
      <selection activeCell="C17" sqref="C17"/>
    </sheetView>
  </sheetViews>
  <sheetFormatPr baseColWidth="10" defaultRowHeight="14.4" x14ac:dyDescent="0.3"/>
  <cols>
    <col min="1" max="1" width="2.77734375" customWidth="1"/>
    <col min="2" max="2" width="5.6640625" bestFit="1" customWidth="1"/>
    <col min="3" max="3" width="12.5546875" style="21" bestFit="1" customWidth="1"/>
    <col min="4" max="4" width="9" style="30" bestFit="1" customWidth="1"/>
    <col min="5" max="6" width="12.109375" style="30" customWidth="1"/>
    <col min="7" max="10" width="11.5546875" style="30"/>
    <col min="12" max="12" width="11.5546875" style="30"/>
    <col min="13" max="14" width="8.88671875" style="30" bestFit="1" customWidth="1"/>
    <col min="15" max="15" width="9.5546875" style="30" bestFit="1" customWidth="1"/>
    <col min="16" max="16" width="8.88671875" style="30" bestFit="1" customWidth="1"/>
    <col min="17" max="17" width="8.88671875" style="30" customWidth="1"/>
    <col min="18" max="18" width="9.21875" style="30" bestFit="1" customWidth="1"/>
    <col min="19" max="19" width="9.33203125" style="30" bestFit="1" customWidth="1"/>
    <col min="20" max="20" width="10.77734375" style="30" bestFit="1" customWidth="1"/>
    <col min="22" max="22" width="5.6640625" style="30" bestFit="1" customWidth="1"/>
    <col min="23" max="23" width="9.5546875" style="30" bestFit="1" customWidth="1"/>
    <col min="24" max="26" width="8.88671875" style="30" bestFit="1" customWidth="1"/>
    <col min="27" max="27" width="8.88671875" style="30" customWidth="1"/>
    <col min="28" max="29" width="9.21875" style="30" bestFit="1" customWidth="1"/>
    <col min="30" max="30" width="10.77734375" style="30" bestFit="1" customWidth="1"/>
  </cols>
  <sheetData>
    <row r="15" spans="2:24" ht="15" thickBot="1" x14ac:dyDescent="0.35"/>
    <row r="16" spans="2:24" ht="16.2" thickBot="1" x14ac:dyDescent="0.35">
      <c r="B16" s="69" t="s">
        <v>23</v>
      </c>
      <c r="C16" s="70"/>
      <c r="D16" s="71"/>
      <c r="L16" s="72" t="s">
        <v>30</v>
      </c>
      <c r="M16" s="73"/>
      <c r="N16" s="74"/>
      <c r="O16" s="49"/>
      <c r="V16" s="75" t="s">
        <v>33</v>
      </c>
      <c r="W16" s="76"/>
      <c r="X16" s="77"/>
    </row>
    <row r="17" spans="2:33" ht="16.2" thickBot="1" x14ac:dyDescent="0.35">
      <c r="B17" s="1" t="s">
        <v>3</v>
      </c>
      <c r="C17" s="1" t="s">
        <v>18</v>
      </c>
      <c r="D17" s="19" t="s">
        <v>14</v>
      </c>
      <c r="E17" s="3" t="s">
        <v>15</v>
      </c>
      <c r="F17" s="3" t="s">
        <v>21</v>
      </c>
      <c r="G17" s="3" t="s">
        <v>16</v>
      </c>
      <c r="H17" s="46" t="s">
        <v>36</v>
      </c>
      <c r="I17" s="1" t="s">
        <v>28</v>
      </c>
      <c r="J17" s="27" t="s">
        <v>19</v>
      </c>
      <c r="L17" s="1" t="s">
        <v>3</v>
      </c>
      <c r="M17" s="19" t="s">
        <v>14</v>
      </c>
      <c r="N17" s="3" t="s">
        <v>15</v>
      </c>
      <c r="O17" s="3" t="s">
        <v>21</v>
      </c>
      <c r="P17" s="3" t="s">
        <v>16</v>
      </c>
      <c r="Q17" s="46" t="s">
        <v>38</v>
      </c>
      <c r="R17" s="1" t="s">
        <v>17</v>
      </c>
      <c r="S17" s="1" t="s">
        <v>27</v>
      </c>
      <c r="T17" s="1" t="s">
        <v>19</v>
      </c>
      <c r="V17" s="1" t="s">
        <v>3</v>
      </c>
      <c r="W17" s="19" t="s">
        <v>21</v>
      </c>
      <c r="X17" s="19" t="s">
        <v>14</v>
      </c>
      <c r="Y17" s="3" t="s">
        <v>15</v>
      </c>
      <c r="Z17" s="3" t="s">
        <v>16</v>
      </c>
      <c r="AA17" s="46" t="s">
        <v>37</v>
      </c>
      <c r="AB17" s="1" t="s">
        <v>17</v>
      </c>
      <c r="AC17" s="1" t="s">
        <v>26</v>
      </c>
      <c r="AD17" s="1" t="s">
        <v>19</v>
      </c>
      <c r="AF17" s="1" t="s">
        <v>58</v>
      </c>
      <c r="AG17" s="9" t="s">
        <v>59</v>
      </c>
    </row>
    <row r="18" spans="2:33" x14ac:dyDescent="0.3">
      <c r="B18" s="8">
        <v>1</v>
      </c>
      <c r="C18" s="28">
        <v>16.373699999999999</v>
      </c>
      <c r="D18" s="31">
        <v>33.522399999999998</v>
      </c>
      <c r="E18" s="31">
        <f>D18+2.0167</f>
        <v>35.539099999999998</v>
      </c>
      <c r="F18" s="31">
        <f>E18-D18</f>
        <v>2.0167000000000002</v>
      </c>
      <c r="G18" s="31">
        <v>34.072499999999998</v>
      </c>
      <c r="H18" s="31">
        <f>E18-G18</f>
        <v>1.4665999999999997</v>
      </c>
      <c r="I18" s="18">
        <f>((E18-G18)/(E18-D18))*100</f>
        <v>72.722764912976629</v>
      </c>
      <c r="J18" s="32">
        <v>44799</v>
      </c>
      <c r="L18" s="30">
        <v>1</v>
      </c>
      <c r="M18" s="30">
        <v>22.718900000000001</v>
      </c>
      <c r="N18" s="30">
        <f>M18+2.6829</f>
        <v>25.401800000000001</v>
      </c>
      <c r="O18" s="30">
        <f>N18-M18</f>
        <v>2.6829000000000001</v>
      </c>
      <c r="P18" s="30">
        <v>22.750399999999999</v>
      </c>
      <c r="Q18" s="30">
        <f>P18-M18</f>
        <v>3.1499999999997641E-2</v>
      </c>
      <c r="R18" s="42">
        <f>$I$20</f>
        <v>71.72023413112943</v>
      </c>
      <c r="S18" s="42">
        <f>((P18-M18)/(N18-M18))*100*(100/(100-R18))</f>
        <v>4.1517410559955712</v>
      </c>
      <c r="T18" s="43">
        <v>44799</v>
      </c>
      <c r="V18" s="30">
        <v>1</v>
      </c>
      <c r="W18" s="44">
        <f>Y18-X18</f>
        <v>2.2397999999999954</v>
      </c>
      <c r="X18" s="44">
        <v>39.081400000000002</v>
      </c>
      <c r="Y18" s="44">
        <v>41.321199999999997</v>
      </c>
      <c r="Z18" s="44">
        <v>39.301600000000001</v>
      </c>
      <c r="AA18" s="44">
        <f>Y18-Z18</f>
        <v>2.019599999999997</v>
      </c>
      <c r="AB18" s="44">
        <f>$I$27</f>
        <v>30.871935270360634</v>
      </c>
      <c r="AC18" s="44">
        <f>(((100*(Y18-Z18))/(Y18-X18))-AB18)*(100/(100-AB18))</f>
        <v>85.778229189345396</v>
      </c>
      <c r="AD18" s="43">
        <v>44802</v>
      </c>
      <c r="AF18" s="94">
        <f>100-AC18-S18</f>
        <v>10.070029754659032</v>
      </c>
      <c r="AG18" s="21">
        <f>0.1846*AC18+0.3525*AF18</f>
        <v>19.384346596870465</v>
      </c>
    </row>
    <row r="19" spans="2:33" ht="15" thickBot="1" x14ac:dyDescent="0.35">
      <c r="B19" s="7">
        <v>2</v>
      </c>
      <c r="C19" s="29">
        <v>10.842499999999999</v>
      </c>
      <c r="D19" s="24">
        <v>27.454899999999999</v>
      </c>
      <c r="E19" s="24">
        <f>D19+2.299</f>
        <v>29.753899999999998</v>
      </c>
      <c r="F19" s="31">
        <f>E19-D19</f>
        <v>2.2989999999999995</v>
      </c>
      <c r="G19" s="33">
        <v>28.1281</v>
      </c>
      <c r="H19" s="47">
        <f>E19-G19</f>
        <v>1.6257999999999981</v>
      </c>
      <c r="I19" s="34">
        <f>(H19/F19)*100</f>
        <v>70.717703349282232</v>
      </c>
      <c r="J19" s="35">
        <v>44799</v>
      </c>
      <c r="L19" s="30">
        <v>2</v>
      </c>
      <c r="M19" s="30">
        <v>25.274699999999999</v>
      </c>
      <c r="N19" s="30">
        <f>M19+2.2411</f>
        <v>27.515799999999999</v>
      </c>
      <c r="O19" s="30">
        <f t="shared" ref="O19:O20" si="0">N19-M19</f>
        <v>2.2410999999999994</v>
      </c>
      <c r="P19" s="30">
        <v>25.2971</v>
      </c>
      <c r="Q19" s="30">
        <f t="shared" ref="Q19:Q20" si="1">P19-M19</f>
        <v>2.2400000000001086E-2</v>
      </c>
      <c r="R19" s="42">
        <f t="shared" ref="R19:R20" si="2">$I$20</f>
        <v>71.72023413112943</v>
      </c>
      <c r="S19" s="42">
        <f t="shared" ref="S19:S20" si="3">((P19-M19)/(N19-M19))*100*(100/(100-R19))</f>
        <v>3.5343615440058773</v>
      </c>
      <c r="T19" s="43">
        <v>44799</v>
      </c>
      <c r="V19" s="30">
        <v>2</v>
      </c>
      <c r="W19" s="44">
        <f t="shared" ref="W19:W20" si="4">Y19-X19</f>
        <v>2.1549000000000049</v>
      </c>
      <c r="X19" s="44">
        <v>36.414499999999997</v>
      </c>
      <c r="Y19" s="44">
        <v>38.569400000000002</v>
      </c>
      <c r="Z19" s="44">
        <v>36.588200000000001</v>
      </c>
      <c r="AA19" s="44">
        <f t="shared" ref="AA19:AA20" si="5">Y19-Z19</f>
        <v>1.9812000000000012</v>
      </c>
      <c r="AB19" s="44">
        <f t="shared" ref="AB19:AB20" si="6">$I$27</f>
        <v>30.871935270360634</v>
      </c>
      <c r="AC19" s="44">
        <f t="shared" ref="AC19:AC20" si="7">(((100*(Y19-Z19))/(Y19-X19))-AB19)*(100/(100-AB19))</f>
        <v>88.339469788626218</v>
      </c>
      <c r="AD19" s="43">
        <v>44802</v>
      </c>
      <c r="AF19" s="94">
        <f t="shared" ref="AF19:AF20" si="8">100-AC19-S19</f>
        <v>8.1261686673679048</v>
      </c>
      <c r="AG19" s="21">
        <f t="shared" ref="AG19:AG20" si="9">0.1846*AC19+0.3525*AF19</f>
        <v>19.171940578227584</v>
      </c>
    </row>
    <row r="20" spans="2:33" ht="15" thickBot="1" x14ac:dyDescent="0.35">
      <c r="G20" s="36" t="s">
        <v>20</v>
      </c>
      <c r="H20" s="48">
        <f>(H18+H19)/2</f>
        <v>1.5461999999999989</v>
      </c>
      <c r="I20" s="37">
        <f>(I18+I19)/2</f>
        <v>71.72023413112943</v>
      </c>
      <c r="J20" s="38">
        <v>44799</v>
      </c>
      <c r="L20" s="30">
        <v>3</v>
      </c>
      <c r="M20" s="30">
        <v>24.8215</v>
      </c>
      <c r="N20" s="30">
        <f>M20+2.2914</f>
        <v>27.1129</v>
      </c>
      <c r="O20" s="30">
        <f t="shared" si="0"/>
        <v>2.2913999999999994</v>
      </c>
      <c r="P20" s="30">
        <v>24.851900000000001</v>
      </c>
      <c r="Q20" s="30">
        <f t="shared" si="1"/>
        <v>3.0400000000000205E-2</v>
      </c>
      <c r="R20" s="42">
        <f t="shared" si="2"/>
        <v>71.72023413112943</v>
      </c>
      <c r="S20" s="42">
        <f t="shared" si="3"/>
        <v>4.6913395263392799</v>
      </c>
      <c r="T20" s="43">
        <v>44799</v>
      </c>
      <c r="V20" s="30">
        <v>3</v>
      </c>
      <c r="W20" s="44">
        <f t="shared" si="4"/>
        <v>2.0938000000000017</v>
      </c>
      <c r="X20" s="44">
        <v>36.11</v>
      </c>
      <c r="Y20" s="44">
        <v>38.203800000000001</v>
      </c>
      <c r="Z20" s="44">
        <v>36.287300000000002</v>
      </c>
      <c r="AA20" s="44">
        <f t="shared" si="5"/>
        <v>1.9164999999999992</v>
      </c>
      <c r="AB20" s="44">
        <f t="shared" si="6"/>
        <v>30.871935270360634</v>
      </c>
      <c r="AC20" s="44">
        <f t="shared" si="7"/>
        <v>87.750478019139734</v>
      </c>
      <c r="AD20" s="43">
        <v>44802</v>
      </c>
      <c r="AF20" s="94">
        <f t="shared" si="8"/>
        <v>7.5581824545209857</v>
      </c>
      <c r="AG20" s="21">
        <f t="shared" si="9"/>
        <v>18.862997557551839</v>
      </c>
    </row>
    <row r="21" spans="2:33" ht="15" thickBot="1" x14ac:dyDescent="0.35">
      <c r="G21" s="39"/>
      <c r="H21" s="39"/>
      <c r="I21" s="40"/>
      <c r="J21" s="41"/>
      <c r="R21" s="55" t="s">
        <v>20</v>
      </c>
      <c r="S21" s="37">
        <f>(S20+S19+S18)/3</f>
        <v>4.1258140421135758</v>
      </c>
      <c r="T21" s="38">
        <v>44799</v>
      </c>
      <c r="W21" s="44"/>
      <c r="X21" s="44"/>
      <c r="Y21" s="44"/>
      <c r="Z21" s="44"/>
      <c r="AA21" s="44"/>
      <c r="AB21" s="53" t="s">
        <v>20</v>
      </c>
      <c r="AC21" s="54">
        <f>(AC18+AC19+AC20)/3</f>
        <v>87.28939233237044</v>
      </c>
      <c r="AD21" s="38">
        <v>44802</v>
      </c>
      <c r="AF21" s="21"/>
      <c r="AG21" s="21"/>
    </row>
    <row r="22" spans="2:33" ht="15" thickBot="1" x14ac:dyDescent="0.35">
      <c r="G22" s="39"/>
      <c r="H22" s="39"/>
      <c r="I22" s="40"/>
      <c r="J22" s="41"/>
      <c r="R22" s="40"/>
      <c r="S22" s="40"/>
      <c r="T22" s="41"/>
      <c r="AF22" s="21"/>
      <c r="AG22" s="21"/>
    </row>
    <row r="23" spans="2:33" ht="16.2" thickBot="1" x14ac:dyDescent="0.35">
      <c r="B23" s="69" t="s">
        <v>24</v>
      </c>
      <c r="C23" s="70"/>
      <c r="D23" s="71"/>
      <c r="L23" s="72" t="s">
        <v>31</v>
      </c>
      <c r="M23" s="73"/>
      <c r="N23" s="74"/>
      <c r="O23" s="49"/>
      <c r="R23" s="42"/>
      <c r="S23" s="42"/>
      <c r="T23" s="43"/>
      <c r="V23" s="75" t="s">
        <v>34</v>
      </c>
      <c r="W23" s="76"/>
      <c r="X23" s="77"/>
      <c r="AF23" s="21"/>
      <c r="AG23" s="21"/>
    </row>
    <row r="24" spans="2:33" ht="16.2" thickBot="1" x14ac:dyDescent="0.35">
      <c r="B24" s="1" t="s">
        <v>3</v>
      </c>
      <c r="C24" s="1" t="s">
        <v>18</v>
      </c>
      <c r="D24" s="19" t="s">
        <v>14</v>
      </c>
      <c r="E24" s="3" t="s">
        <v>15</v>
      </c>
      <c r="F24" s="3" t="s">
        <v>21</v>
      </c>
      <c r="G24" s="3" t="s">
        <v>16</v>
      </c>
      <c r="H24" s="46" t="s">
        <v>36</v>
      </c>
      <c r="I24" s="1" t="s">
        <v>28</v>
      </c>
      <c r="J24" s="27" t="s">
        <v>19</v>
      </c>
      <c r="L24" s="30">
        <v>1</v>
      </c>
      <c r="M24" s="30">
        <v>24.805299999999999</v>
      </c>
      <c r="N24" s="30">
        <f>M24+2.0139</f>
        <v>26.819199999999999</v>
      </c>
      <c r="O24" s="30">
        <f>N24-M24</f>
        <v>2.0138999999999996</v>
      </c>
      <c r="P24" s="30">
        <v>24.8642</v>
      </c>
      <c r="Q24" s="30">
        <f>N24-P24</f>
        <v>1.9549999999999983</v>
      </c>
      <c r="R24" s="42">
        <v>9.4152095074822455</v>
      </c>
      <c r="S24" s="42">
        <f>((P24-M24)/(N24-M24))*100*(100/(100-R24))</f>
        <v>3.2286584791343027</v>
      </c>
      <c r="T24" s="43">
        <v>44804</v>
      </c>
      <c r="V24" s="30">
        <v>1</v>
      </c>
      <c r="W24" s="44">
        <f t="shared" ref="W24:W26" si="10">Y24-X24</f>
        <v>2.1585999999999999</v>
      </c>
      <c r="X24" s="44">
        <v>39.081400000000002</v>
      </c>
      <c r="Y24" s="44">
        <v>41.24</v>
      </c>
      <c r="Z24" s="44">
        <v>39.696300000000001</v>
      </c>
      <c r="AA24" s="44">
        <f>Y24-Z24</f>
        <v>1.5437000000000012</v>
      </c>
      <c r="AB24" s="42">
        <v>9.4152095074822455</v>
      </c>
      <c r="AC24" s="44">
        <f>(((100*(Y24-Z24))/(Y24-X24))-AB24)*(100/(100-AB24))</f>
        <v>68.553158182503836</v>
      </c>
      <c r="AD24" s="43">
        <v>44805</v>
      </c>
      <c r="AF24" s="94">
        <f>100-AC24-S24</f>
        <v>28.218183338361861</v>
      </c>
      <c r="AG24" s="21">
        <f>0.1846*AC24+0.3525*AF24</f>
        <v>22.601822627262763</v>
      </c>
    </row>
    <row r="25" spans="2:33" x14ac:dyDescent="0.3">
      <c r="B25">
        <v>3</v>
      </c>
      <c r="C25" s="21">
        <v>10.8423</v>
      </c>
      <c r="D25" s="30">
        <v>35.647100000000002</v>
      </c>
      <c r="E25" s="30">
        <v>37.717399999999998</v>
      </c>
      <c r="F25" s="30">
        <f>E25-D25</f>
        <v>2.070299999999996</v>
      </c>
      <c r="G25" s="30">
        <v>37.067100000000003</v>
      </c>
      <c r="H25" s="30">
        <f>E25-G25</f>
        <v>0.65029999999999433</v>
      </c>
      <c r="I25" s="42">
        <f>((E25-G25)/(E25-D25))*100</f>
        <v>31.410906631888885</v>
      </c>
      <c r="J25" s="43">
        <v>44802</v>
      </c>
      <c r="L25" s="30">
        <v>2</v>
      </c>
      <c r="M25" s="30">
        <v>25.2697</v>
      </c>
      <c r="N25" s="30">
        <f>M25+2.0097</f>
        <v>27.279399999999999</v>
      </c>
      <c r="O25" s="30">
        <f t="shared" ref="O25:O26" si="11">N25-M25</f>
        <v>2.0096999999999987</v>
      </c>
      <c r="P25" s="30">
        <v>25.342099999999999</v>
      </c>
      <c r="Q25" s="30">
        <f t="shared" ref="Q25:Q26" si="12">N25-P25</f>
        <v>1.9373000000000005</v>
      </c>
      <c r="R25" s="42">
        <v>9.4152095074822455</v>
      </c>
      <c r="S25" s="42">
        <f t="shared" ref="S25:S26" si="13">((P25-M25)/(N25-M25))*100*(100/(100-R25))</f>
        <v>3.9769675691376212</v>
      </c>
      <c r="T25" s="43">
        <v>44804</v>
      </c>
      <c r="V25" s="30">
        <v>2</v>
      </c>
      <c r="W25" s="44">
        <f t="shared" si="10"/>
        <v>2.0426000000000002</v>
      </c>
      <c r="X25" s="44">
        <v>35.646000000000001</v>
      </c>
      <c r="Y25" s="44">
        <v>37.688600000000001</v>
      </c>
      <c r="Z25" s="44">
        <v>36.252000000000002</v>
      </c>
      <c r="AA25" s="44">
        <f t="shared" ref="AA25:AA26" si="14">Y25-Z25</f>
        <v>1.4365999999999985</v>
      </c>
      <c r="AB25" s="42">
        <v>9.4152095074822455</v>
      </c>
      <c r="AC25" s="44">
        <f t="shared" ref="AC25:AC26" si="15">(((100*(Y25-Z25))/(Y25-X25))-AB25)*(100/(100-AB25))</f>
        <v>67.248287548694648</v>
      </c>
      <c r="AD25" s="43">
        <v>44805</v>
      </c>
      <c r="AF25" s="94">
        <f t="shared" ref="AF25:AF26" si="16">100-AC25-S25</f>
        <v>28.774744882167731</v>
      </c>
      <c r="AG25" s="21">
        <f t="shared" ref="AG25:AG26" si="17">0.1846*AC25+0.3525*AF25</f>
        <v>22.557131452453156</v>
      </c>
    </row>
    <row r="26" spans="2:33" ht="15" thickBot="1" x14ac:dyDescent="0.35">
      <c r="B26">
        <v>4</v>
      </c>
      <c r="C26" s="21">
        <v>11.6097</v>
      </c>
      <c r="D26" s="30">
        <v>36.878999999999998</v>
      </c>
      <c r="E26" s="30">
        <v>38.954300000000003</v>
      </c>
      <c r="F26" s="30">
        <f>E26-D26</f>
        <v>2.0753000000000057</v>
      </c>
      <c r="G26" s="30">
        <v>38.324800000000003</v>
      </c>
      <c r="H26" s="30">
        <f t="shared" ref="H26" si="18">E26-G26</f>
        <v>0.62950000000000017</v>
      </c>
      <c r="I26" s="42">
        <f>((E26-G26)/(E26-D26))*100</f>
        <v>30.332963908832383</v>
      </c>
      <c r="J26" s="43">
        <v>44802</v>
      </c>
      <c r="L26" s="30">
        <v>3</v>
      </c>
      <c r="M26" s="30">
        <v>22.709900000000001</v>
      </c>
      <c r="N26" s="30">
        <f>M26+2.0579</f>
        <v>24.767800000000001</v>
      </c>
      <c r="O26" s="30">
        <f t="shared" si="11"/>
        <v>2.0579000000000001</v>
      </c>
      <c r="P26" s="30">
        <v>22.784500000000001</v>
      </c>
      <c r="Q26" s="30">
        <f t="shared" si="12"/>
        <v>1.9832999999999998</v>
      </c>
      <c r="R26" s="42">
        <v>9.4152095074822455</v>
      </c>
      <c r="S26" s="42">
        <f t="shared" si="13"/>
        <v>4.001835901666964</v>
      </c>
      <c r="T26" s="43">
        <v>44804</v>
      </c>
      <c r="V26" s="30">
        <v>3</v>
      </c>
      <c r="W26" s="44">
        <f t="shared" si="10"/>
        <v>2.0317000000000007</v>
      </c>
      <c r="X26" s="44">
        <v>36.878500000000003</v>
      </c>
      <c r="Y26" s="44">
        <v>38.910200000000003</v>
      </c>
      <c r="Z26" s="44">
        <v>37.459800000000001</v>
      </c>
      <c r="AA26" s="44">
        <f t="shared" si="14"/>
        <v>1.4504000000000019</v>
      </c>
      <c r="AB26" s="42">
        <v>9.4152095074822455</v>
      </c>
      <c r="AC26" s="44">
        <f t="shared" si="15"/>
        <v>68.414667132411836</v>
      </c>
      <c r="AD26" s="43">
        <v>44805</v>
      </c>
      <c r="AF26" s="94">
        <f t="shared" si="16"/>
        <v>27.583496965921199</v>
      </c>
      <c r="AG26" s="21">
        <f t="shared" si="17"/>
        <v>22.352530233130445</v>
      </c>
    </row>
    <row r="27" spans="2:33" ht="15" thickBot="1" x14ac:dyDescent="0.35">
      <c r="G27" s="36" t="s">
        <v>20</v>
      </c>
      <c r="H27" s="48">
        <f>(H25+H26)/2</f>
        <v>0.63989999999999725</v>
      </c>
      <c r="I27" s="37">
        <f>(I25+I26)/2</f>
        <v>30.871935270360634</v>
      </c>
      <c r="J27" s="38">
        <v>44802</v>
      </c>
      <c r="R27" s="55" t="s">
        <v>20</v>
      </c>
      <c r="S27" s="37">
        <f>(S26+S25+S24)/3</f>
        <v>3.7358206499796296</v>
      </c>
      <c r="T27" s="38">
        <v>44804</v>
      </c>
      <c r="W27" s="44"/>
      <c r="X27" s="44"/>
      <c r="Y27" s="44"/>
      <c r="Z27" s="44"/>
      <c r="AA27" s="44"/>
      <c r="AB27" s="53" t="s">
        <v>20</v>
      </c>
      <c r="AC27" s="54">
        <f>(AC24+AC25+AC26)/3</f>
        <v>68.072037621203449</v>
      </c>
      <c r="AD27" s="38">
        <v>44805</v>
      </c>
      <c r="AF27" s="21"/>
      <c r="AG27" s="21"/>
    </row>
    <row r="28" spans="2:33" ht="15" thickBot="1" x14ac:dyDescent="0.35">
      <c r="G28" s="39"/>
      <c r="H28" s="39"/>
      <c r="I28" s="40"/>
      <c r="J28" s="41"/>
      <c r="R28" s="40"/>
      <c r="S28" s="40"/>
      <c r="T28" s="41"/>
      <c r="AF28" s="21"/>
      <c r="AG28" s="21"/>
    </row>
    <row r="29" spans="2:33" ht="16.2" thickBot="1" x14ac:dyDescent="0.35">
      <c r="L29" s="72" t="s">
        <v>32</v>
      </c>
      <c r="M29" s="73"/>
      <c r="N29" s="74"/>
      <c r="O29" s="49"/>
      <c r="V29" s="75" t="s">
        <v>35</v>
      </c>
      <c r="W29" s="76"/>
      <c r="X29" s="77"/>
      <c r="AF29" s="21"/>
      <c r="AG29" s="21"/>
    </row>
    <row r="30" spans="2:33" ht="16.2" thickBot="1" x14ac:dyDescent="0.35">
      <c r="B30" s="69" t="s">
        <v>22</v>
      </c>
      <c r="C30" s="70"/>
      <c r="D30" s="71"/>
      <c r="L30" s="30">
        <v>1</v>
      </c>
      <c r="M30" s="30">
        <v>22.709599999999998</v>
      </c>
      <c r="N30" s="30">
        <v>24.856400000000001</v>
      </c>
      <c r="O30" s="30">
        <f>N30-M30</f>
        <v>2.1468000000000025</v>
      </c>
      <c r="P30" s="30">
        <v>22.8385</v>
      </c>
      <c r="Q30" s="30">
        <f>N30-P30</f>
        <v>2.0179000000000009</v>
      </c>
      <c r="R30" s="42">
        <v>42.241490421169843</v>
      </c>
      <c r="S30" s="42">
        <f>((P30-M30)/(N30-M30))*100*(100/(100-R30))</f>
        <v>10.395499281216894</v>
      </c>
      <c r="T30" s="43">
        <v>44806</v>
      </c>
      <c r="V30" s="30">
        <v>1</v>
      </c>
      <c r="W30" s="30">
        <v>2.2065999999999999</v>
      </c>
      <c r="X30" s="44">
        <v>38.506599999999999</v>
      </c>
      <c r="Y30" s="44">
        <f>X30+W30</f>
        <v>40.713200000000001</v>
      </c>
      <c r="Z30" s="44">
        <v>38.936999999999998</v>
      </c>
      <c r="AA30" s="44">
        <f>Y30-Z30</f>
        <v>1.7762000000000029</v>
      </c>
      <c r="AB30" s="42">
        <v>42.241490421169843</v>
      </c>
      <c r="AC30" s="44">
        <f>(((100*(Y30-Z30))/(Y30-X30))-AB30)*(100/(100-AB30))</f>
        <v>66.22987479617467</v>
      </c>
      <c r="AD30" s="43">
        <v>44806</v>
      </c>
      <c r="AF30" s="94">
        <f>100-AC30-S30</f>
        <v>23.374625922608438</v>
      </c>
      <c r="AG30" s="21">
        <f>0.1846*AC30+0.3525*AF30</f>
        <v>20.465590525093319</v>
      </c>
    </row>
    <row r="31" spans="2:33" ht="16.2" thickBot="1" x14ac:dyDescent="0.35">
      <c r="B31" s="1" t="s">
        <v>3</v>
      </c>
      <c r="C31" s="1" t="s">
        <v>18</v>
      </c>
      <c r="D31" s="19" t="s">
        <v>14</v>
      </c>
      <c r="E31" s="3" t="s">
        <v>15</v>
      </c>
      <c r="F31" s="3" t="s">
        <v>21</v>
      </c>
      <c r="G31" s="3" t="s">
        <v>16</v>
      </c>
      <c r="H31" s="46" t="s">
        <v>36</v>
      </c>
      <c r="I31" s="1" t="s">
        <v>28</v>
      </c>
      <c r="J31" s="27" t="s">
        <v>19</v>
      </c>
      <c r="L31" s="30">
        <v>2</v>
      </c>
      <c r="M31" s="30">
        <v>24.805800000000001</v>
      </c>
      <c r="N31" s="30">
        <v>27.024899999999999</v>
      </c>
      <c r="O31" s="30">
        <f t="shared" ref="O31:O32" si="19">N31-M31</f>
        <v>2.2190999999999974</v>
      </c>
      <c r="P31" s="30">
        <v>24.918900000000001</v>
      </c>
      <c r="Q31" s="30">
        <f t="shared" ref="Q31:Q32" si="20">N31-P31</f>
        <v>2.1059999999999981</v>
      </c>
      <c r="R31" s="42">
        <v>42.241490421169843</v>
      </c>
      <c r="S31" s="42">
        <f t="shared" ref="S31:S32" si="21">((P31-M31)/(N31-M31))*100*(100/(100-R31))</f>
        <v>8.8240864343630374</v>
      </c>
      <c r="T31" s="43">
        <v>44806</v>
      </c>
      <c r="V31" s="30">
        <v>2</v>
      </c>
      <c r="W31" s="44">
        <f>Y31-X31</f>
        <v>2.0484000000000009</v>
      </c>
      <c r="X31" s="44">
        <v>36.4129</v>
      </c>
      <c r="Y31" s="44">
        <v>38.461300000000001</v>
      </c>
      <c r="Z31" s="44">
        <v>36.830100000000002</v>
      </c>
      <c r="AA31" s="44">
        <f t="shared" ref="AA31:AA32" si="22">Y31-Z31</f>
        <v>1.6311999999999998</v>
      </c>
      <c r="AB31" s="42">
        <v>42.241490421169843</v>
      </c>
      <c r="AC31" s="44">
        <f t="shared" ref="AC31:AC32" si="23">(((100*(Y31-Z31))/(Y31-X31))-AB31)*(100/(100-AB31))</f>
        <v>64.737463022832529</v>
      </c>
      <c r="AD31" s="43">
        <v>44806</v>
      </c>
      <c r="AF31" s="94">
        <f t="shared" ref="AF31:AF32" si="24">100-AC31-S31</f>
        <v>26.438450542804432</v>
      </c>
      <c r="AG31" s="21">
        <f t="shared" ref="AG31:AG32" si="25">0.1846*AC31+0.3525*AF31</f>
        <v>21.270089490353445</v>
      </c>
    </row>
    <row r="32" spans="2:33" ht="15" thickBot="1" x14ac:dyDescent="0.35">
      <c r="B32">
        <v>1</v>
      </c>
      <c r="C32" s="21">
        <v>16.3733</v>
      </c>
      <c r="D32" s="30">
        <v>39.082999999999998</v>
      </c>
      <c r="E32" s="30">
        <v>41.146900000000002</v>
      </c>
      <c r="F32" s="30">
        <f>E32-D32</f>
        <v>2.0639000000000038</v>
      </c>
      <c r="G32" s="30">
        <v>40.953000000000003</v>
      </c>
      <c r="H32" s="30">
        <f>E32-G32</f>
        <v>0.1938999999999993</v>
      </c>
      <c r="I32" s="42">
        <f>((E32-G32)/(E32-D32))*100</f>
        <v>9.3948350210765508</v>
      </c>
      <c r="J32" s="43">
        <v>44805</v>
      </c>
      <c r="L32" s="30">
        <v>3</v>
      </c>
      <c r="M32" s="30">
        <v>25.271000000000001</v>
      </c>
      <c r="N32" s="30">
        <v>27.301100000000002</v>
      </c>
      <c r="O32" s="30">
        <f t="shared" si="19"/>
        <v>2.0301000000000009</v>
      </c>
      <c r="P32" s="30">
        <v>25.377700000000001</v>
      </c>
      <c r="Q32" s="30">
        <f t="shared" si="20"/>
        <v>1.9234000000000009</v>
      </c>
      <c r="R32" s="42">
        <v>42.241490421169843</v>
      </c>
      <c r="S32" s="42">
        <f t="shared" si="21"/>
        <v>9.0997824606734437</v>
      </c>
      <c r="T32" s="43">
        <v>44806</v>
      </c>
      <c r="V32" s="30">
        <v>3</v>
      </c>
      <c r="W32" s="44">
        <f>Y32-X32</f>
        <v>2.0739000000000019</v>
      </c>
      <c r="X32" s="44">
        <v>36.111499999999999</v>
      </c>
      <c r="Y32" s="44">
        <v>38.185400000000001</v>
      </c>
      <c r="Z32" s="44">
        <v>36.538899999999998</v>
      </c>
      <c r="AA32" s="44">
        <f t="shared" si="22"/>
        <v>1.6465000000000032</v>
      </c>
      <c r="AB32" s="42">
        <v>42.241490421169843</v>
      </c>
      <c r="AC32" s="44">
        <f t="shared" si="23"/>
        <v>64.319516712231177</v>
      </c>
      <c r="AD32" s="43">
        <v>44806</v>
      </c>
      <c r="AF32" s="94">
        <f t="shared" si="24"/>
        <v>26.580700827095377</v>
      </c>
      <c r="AG32" s="21">
        <f t="shared" si="25"/>
        <v>21.243079826628993</v>
      </c>
    </row>
    <row r="33" spans="2:30" ht="15" thickBot="1" x14ac:dyDescent="0.35">
      <c r="B33">
        <v>2</v>
      </c>
      <c r="C33" s="21">
        <v>10.842599999999999</v>
      </c>
      <c r="D33" s="30">
        <v>35.647500000000001</v>
      </c>
      <c r="E33" s="30">
        <v>37.741700000000002</v>
      </c>
      <c r="F33" s="30">
        <f>E33-D33</f>
        <v>2.0942000000000007</v>
      </c>
      <c r="G33" s="30">
        <v>37.5441</v>
      </c>
      <c r="H33" s="30">
        <f t="shared" ref="H33" si="26">E33-G33</f>
        <v>0.19760000000000133</v>
      </c>
      <c r="I33" s="42">
        <f>((E33-G33)/(E33-D33))*100</f>
        <v>9.435583993887942</v>
      </c>
      <c r="J33" s="43">
        <v>44805</v>
      </c>
      <c r="R33" s="51" t="s">
        <v>20</v>
      </c>
      <c r="S33" s="51">
        <f>(S32+S31+S30)/3</f>
        <v>9.4397893920844584</v>
      </c>
      <c r="T33" s="52">
        <v>44806</v>
      </c>
      <c r="AB33" s="53" t="s">
        <v>20</v>
      </c>
      <c r="AC33" s="54">
        <f>(AC30+AC31+AC32)/3</f>
        <v>65.095618177079459</v>
      </c>
      <c r="AD33" s="38">
        <v>44806</v>
      </c>
    </row>
    <row r="34" spans="2:30" ht="15" thickBot="1" x14ac:dyDescent="0.35">
      <c r="G34" s="36" t="s">
        <v>20</v>
      </c>
      <c r="H34" s="48">
        <f>(H32+H33)/2</f>
        <v>0.19575000000000031</v>
      </c>
      <c r="I34" s="37">
        <f>(I32+I33)/2</f>
        <v>9.4152095074822455</v>
      </c>
      <c r="J34" s="38">
        <v>44805</v>
      </c>
    </row>
    <row r="35" spans="2:30" x14ac:dyDescent="0.3">
      <c r="G35" s="39"/>
      <c r="H35" s="39"/>
      <c r="I35" s="40"/>
      <c r="J35" s="41"/>
    </row>
    <row r="36" spans="2:30" ht="15" thickBot="1" x14ac:dyDescent="0.35"/>
    <row r="37" spans="2:30" ht="16.2" thickBot="1" x14ac:dyDescent="0.35">
      <c r="B37" s="69" t="s">
        <v>25</v>
      </c>
      <c r="C37" s="70"/>
      <c r="D37" s="71"/>
    </row>
    <row r="38" spans="2:30" ht="16.2" thickBot="1" x14ac:dyDescent="0.35">
      <c r="B38" s="1" t="s">
        <v>3</v>
      </c>
      <c r="C38" s="1" t="s">
        <v>18</v>
      </c>
      <c r="D38" s="19" t="s">
        <v>14</v>
      </c>
      <c r="E38" s="3" t="s">
        <v>15</v>
      </c>
      <c r="F38" s="3" t="s">
        <v>21</v>
      </c>
      <c r="G38" s="3" t="s">
        <v>16</v>
      </c>
      <c r="H38" s="46" t="s">
        <v>36</v>
      </c>
      <c r="I38" s="1" t="s">
        <v>28</v>
      </c>
      <c r="J38" s="27" t="s">
        <v>19</v>
      </c>
    </row>
    <row r="39" spans="2:30" x14ac:dyDescent="0.3">
      <c r="B39">
        <v>1</v>
      </c>
      <c r="C39" s="21">
        <v>15.797800000000001</v>
      </c>
      <c r="D39" s="30">
        <v>38.507599999999996</v>
      </c>
      <c r="E39" s="30">
        <v>40.6113</v>
      </c>
      <c r="F39" s="30">
        <f>E39-D39</f>
        <v>2.1037000000000035</v>
      </c>
      <c r="G39" s="30">
        <v>39.686599999999999</v>
      </c>
      <c r="H39" s="30">
        <f>E39-G39</f>
        <v>0.92470000000000141</v>
      </c>
      <c r="I39" s="42">
        <f>((E39-G39)/(E39-D39))*100</f>
        <v>43.955887246280355</v>
      </c>
      <c r="J39" s="43">
        <v>44806</v>
      </c>
    </row>
    <row r="40" spans="2:30" ht="15" thickBot="1" x14ac:dyDescent="0.35">
      <c r="B40">
        <v>2</v>
      </c>
      <c r="C40" s="21">
        <v>11.6098</v>
      </c>
      <c r="D40" s="30">
        <v>36.4099</v>
      </c>
      <c r="E40" s="30">
        <v>38.439900000000002</v>
      </c>
      <c r="F40" s="30">
        <f>E40-D40</f>
        <v>2.0300000000000011</v>
      </c>
      <c r="G40" s="30">
        <v>37.617199999999997</v>
      </c>
      <c r="H40" s="30">
        <f t="shared" ref="H40" si="27">E40-G40</f>
        <v>0.82270000000000465</v>
      </c>
      <c r="I40" s="42">
        <f>((E40-G40)/(E40-D40))*100</f>
        <v>40.527093596059323</v>
      </c>
      <c r="J40" s="43">
        <v>44806</v>
      </c>
    </row>
    <row r="41" spans="2:30" ht="15" thickBot="1" x14ac:dyDescent="0.35">
      <c r="G41" s="36" t="s">
        <v>20</v>
      </c>
      <c r="H41" s="48">
        <f>(H39+H40)/2</f>
        <v>0.87370000000000303</v>
      </c>
      <c r="I41" s="37">
        <f>(I39+I40)/2</f>
        <v>42.241490421169843</v>
      </c>
      <c r="J41" s="38">
        <v>44806</v>
      </c>
    </row>
  </sheetData>
  <mergeCells count="10">
    <mergeCell ref="V16:X16"/>
    <mergeCell ref="V23:X23"/>
    <mergeCell ref="V29:X29"/>
    <mergeCell ref="B16:D16"/>
    <mergeCell ref="B23:D23"/>
    <mergeCell ref="B30:D30"/>
    <mergeCell ref="B37:D37"/>
    <mergeCell ref="L16:N16"/>
    <mergeCell ref="L23:N23"/>
    <mergeCell ref="L29:N2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4E94E-D390-4F3F-A4A9-7B364D3C155B}">
  <dimension ref="B2:H16"/>
  <sheetViews>
    <sheetView workbookViewId="0">
      <selection sqref="A1:XFD1"/>
    </sheetView>
  </sheetViews>
  <sheetFormatPr baseColWidth="10" defaultRowHeight="14.4" x14ac:dyDescent="0.3"/>
  <cols>
    <col min="1" max="1" width="2.77734375" customWidth="1"/>
    <col min="2" max="2" width="10.5546875" bestFit="1" customWidth="1"/>
    <col min="3" max="3" width="14.44140625" bestFit="1" customWidth="1"/>
    <col min="4" max="4" width="15.44140625" bestFit="1" customWidth="1"/>
    <col min="5" max="5" width="13.33203125" customWidth="1"/>
    <col min="6" max="6" width="9.77734375" customWidth="1"/>
    <col min="7" max="7" width="18.5546875" bestFit="1" customWidth="1"/>
    <col min="8" max="8" width="13" bestFit="1" customWidth="1"/>
  </cols>
  <sheetData>
    <row r="2" spans="2:8" ht="15" thickBot="1" x14ac:dyDescent="0.35"/>
    <row r="3" spans="2:8" ht="31.8" thickBot="1" x14ac:dyDescent="0.35">
      <c r="B3" s="1" t="s">
        <v>3</v>
      </c>
      <c r="C3" s="6" t="s">
        <v>1</v>
      </c>
      <c r="D3" s="6" t="s">
        <v>2</v>
      </c>
      <c r="F3" s="10" t="s">
        <v>6</v>
      </c>
      <c r="G3" s="2" t="s">
        <v>5</v>
      </c>
      <c r="H3" s="3" t="s">
        <v>60</v>
      </c>
    </row>
    <row r="4" spans="2:8" ht="15.6" x14ac:dyDescent="0.3">
      <c r="B4" s="12">
        <v>0</v>
      </c>
      <c r="C4" s="12">
        <v>0</v>
      </c>
      <c r="D4" s="12">
        <v>0</v>
      </c>
      <c r="E4" s="13"/>
      <c r="F4" s="14">
        <v>10.4666</v>
      </c>
      <c r="G4" s="17">
        <v>10.4666</v>
      </c>
      <c r="H4" s="25">
        <f>(G4/F4)*100</f>
        <v>100</v>
      </c>
    </row>
    <row r="5" spans="2:8" ht="15.6" x14ac:dyDescent="0.3">
      <c r="B5" s="4">
        <v>1</v>
      </c>
      <c r="C5" s="4">
        <v>240</v>
      </c>
      <c r="D5" s="4">
        <v>50</v>
      </c>
      <c r="F5" s="16">
        <v>8.0389999999999997</v>
      </c>
      <c r="G5" s="16">
        <v>6.4168000000000003</v>
      </c>
      <c r="H5" s="18">
        <f t="shared" ref="H5:H16" si="0">(G5/F5)*100</f>
        <v>79.820873242940678</v>
      </c>
    </row>
    <row r="6" spans="2:8" ht="15.6" x14ac:dyDescent="0.3">
      <c r="B6" s="4">
        <v>2</v>
      </c>
      <c r="C6" s="4">
        <v>240</v>
      </c>
      <c r="D6" s="4">
        <v>40</v>
      </c>
      <c r="F6" s="17">
        <v>10.08</v>
      </c>
      <c r="G6" s="16">
        <v>3.0436999999999999</v>
      </c>
      <c r="H6" s="18">
        <f>(G6/F6)*100</f>
        <v>30.195436507936506</v>
      </c>
    </row>
    <row r="7" spans="2:8" ht="15.6" x14ac:dyDescent="0.3">
      <c r="B7" s="23">
        <v>3</v>
      </c>
      <c r="C7" s="4">
        <v>240</v>
      </c>
      <c r="D7" s="4">
        <v>60</v>
      </c>
      <c r="F7" s="16">
        <f>8.4994-2.9962</f>
        <v>5.5031999999999996</v>
      </c>
      <c r="G7" s="16">
        <f>47.59-43.33</f>
        <v>4.2600000000000051</v>
      </c>
      <c r="H7" s="18">
        <f>(G7/F7)*100</f>
        <v>77.409507195813447</v>
      </c>
    </row>
    <row r="8" spans="2:8" ht="15.6" x14ac:dyDescent="0.3">
      <c r="B8" s="4">
        <v>4</v>
      </c>
      <c r="C8" s="4">
        <v>300</v>
      </c>
      <c r="D8" s="4">
        <v>50</v>
      </c>
      <c r="F8" s="16">
        <f>8.34-1.1352</f>
        <v>7.2047999999999996</v>
      </c>
      <c r="G8" s="16">
        <v>3.9653999999999998</v>
      </c>
      <c r="H8" s="18">
        <f t="shared" si="0"/>
        <v>55.038307794803465</v>
      </c>
    </row>
    <row r="9" spans="2:8" ht="15.6" x14ac:dyDescent="0.3">
      <c r="B9" s="4">
        <v>5</v>
      </c>
      <c r="C9" s="4">
        <v>270</v>
      </c>
      <c r="D9" s="4">
        <v>60</v>
      </c>
      <c r="F9" s="16">
        <v>6.68</v>
      </c>
      <c r="G9" s="16">
        <v>3.714</v>
      </c>
      <c r="H9" s="18">
        <f t="shared" si="0"/>
        <v>55.598802395209582</v>
      </c>
    </row>
    <row r="10" spans="2:8" ht="15.6" x14ac:dyDescent="0.3">
      <c r="B10" s="23">
        <v>6</v>
      </c>
      <c r="C10" s="4">
        <v>270</v>
      </c>
      <c r="D10" s="4">
        <v>40</v>
      </c>
      <c r="F10" s="16">
        <v>10.3345</v>
      </c>
      <c r="G10" s="16">
        <f>47.4802-43.33</f>
        <v>4.1502000000000052</v>
      </c>
      <c r="H10" s="18">
        <f t="shared" si="0"/>
        <v>40.158691760607724</v>
      </c>
    </row>
    <row r="11" spans="2:8" ht="15.6" x14ac:dyDescent="0.3">
      <c r="B11" s="4">
        <v>7</v>
      </c>
      <c r="C11" s="4">
        <v>300</v>
      </c>
      <c r="D11" s="4">
        <v>40</v>
      </c>
      <c r="F11" s="16">
        <v>8.0587</v>
      </c>
      <c r="G11" s="16">
        <v>5.1992000000000003</v>
      </c>
      <c r="H11" s="18">
        <f t="shared" si="0"/>
        <v>64.51660937868391</v>
      </c>
    </row>
    <row r="12" spans="2:8" ht="15.6" x14ac:dyDescent="0.3">
      <c r="B12" s="4">
        <v>8</v>
      </c>
      <c r="C12" s="4">
        <v>300</v>
      </c>
      <c r="D12" s="4">
        <v>60</v>
      </c>
      <c r="F12" s="16">
        <v>5.9231999999999996</v>
      </c>
      <c r="G12" s="16">
        <v>3.0960000000000001</v>
      </c>
      <c r="H12" s="18">
        <f t="shared" si="0"/>
        <v>52.269043760129662</v>
      </c>
    </row>
    <row r="13" spans="2:8" ht="15.6" x14ac:dyDescent="0.3">
      <c r="B13" s="23">
        <v>9</v>
      </c>
      <c r="C13" s="4">
        <v>270</v>
      </c>
      <c r="D13" s="4">
        <v>50</v>
      </c>
      <c r="F13" s="16">
        <v>7.4095000000000004</v>
      </c>
      <c r="G13" s="16">
        <v>5.5617999999999999</v>
      </c>
      <c r="H13" s="18">
        <f t="shared" si="0"/>
        <v>75.063094675754087</v>
      </c>
    </row>
    <row r="14" spans="2:8" x14ac:dyDescent="0.3">
      <c r="H14" s="22"/>
    </row>
    <row r="15" spans="2:8" ht="15.6" x14ac:dyDescent="0.3">
      <c r="B15" s="23">
        <v>10</v>
      </c>
      <c r="C15" s="4">
        <v>210</v>
      </c>
      <c r="D15" s="4">
        <v>60</v>
      </c>
      <c r="F15" s="16">
        <v>8.1610999999999994</v>
      </c>
      <c r="G15" s="24">
        <v>7.2549999999999999</v>
      </c>
      <c r="H15" s="26">
        <f t="shared" si="0"/>
        <v>88.897330016786952</v>
      </c>
    </row>
    <row r="16" spans="2:8" ht="15.6" x14ac:dyDescent="0.3">
      <c r="B16" s="23">
        <v>11</v>
      </c>
      <c r="C16" s="4">
        <v>180</v>
      </c>
      <c r="D16" s="4">
        <v>60</v>
      </c>
      <c r="F16" s="16">
        <v>8.3498999999999999</v>
      </c>
      <c r="G16" s="16">
        <v>7.5396999999999998</v>
      </c>
      <c r="H16" s="26">
        <f t="shared" si="0"/>
        <v>90.296889783111183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4A127-238E-462C-84E0-214833382BB4}">
  <dimension ref="B15:AT56"/>
  <sheetViews>
    <sheetView zoomScaleNormal="100" workbookViewId="0">
      <selection activeCell="G23" sqref="G23"/>
    </sheetView>
  </sheetViews>
  <sheetFormatPr baseColWidth="10" defaultRowHeight="14.4" x14ac:dyDescent="0.3"/>
  <cols>
    <col min="1" max="1" width="2.77734375" customWidth="1"/>
    <col min="2" max="2" width="5.44140625" style="30" bestFit="1" customWidth="1"/>
    <col min="3" max="3" width="5.6640625" style="30" customWidth="1"/>
    <col min="4" max="5" width="8" style="21" bestFit="1" customWidth="1"/>
    <col min="6" max="6" width="8.88671875" style="30" bestFit="1" customWidth="1"/>
    <col min="7" max="8" width="12.109375" style="30" customWidth="1"/>
    <col min="9" max="11" width="11.5546875" style="30"/>
    <col min="12" max="12" width="10.5546875" style="30" bestFit="1" customWidth="1"/>
    <col min="14" max="14" width="5.44140625" style="30" bestFit="1" customWidth="1"/>
    <col min="15" max="15" width="4" style="30" bestFit="1" customWidth="1"/>
    <col min="16" max="17" width="8.88671875" style="30" bestFit="1" customWidth="1"/>
    <col min="18" max="18" width="9.5546875" style="30" bestFit="1" customWidth="1"/>
    <col min="19" max="19" width="8.88671875" style="30" bestFit="1" customWidth="1"/>
    <col min="20" max="20" width="8.88671875" style="30" customWidth="1"/>
    <col min="21" max="21" width="9.21875" style="30" bestFit="1" customWidth="1"/>
    <col min="22" max="22" width="9.33203125" style="30" bestFit="1" customWidth="1"/>
    <col min="23" max="23" width="10.77734375" style="30" bestFit="1" customWidth="1"/>
    <col min="25" max="25" width="5.6640625" style="30" bestFit="1" customWidth="1"/>
    <col min="26" max="26" width="5.6640625" style="30" customWidth="1"/>
    <col min="27" max="27" width="9.5546875" style="30" bestFit="1" customWidth="1"/>
    <col min="28" max="30" width="8.88671875" style="30" bestFit="1" customWidth="1"/>
    <col min="31" max="31" width="8.5546875" style="30" bestFit="1" customWidth="1"/>
    <col min="32" max="33" width="9.21875" style="30" bestFit="1" customWidth="1"/>
    <col min="34" max="34" width="10.5546875" style="30" bestFit="1" customWidth="1"/>
    <col min="36" max="36" width="6.44140625" style="30" bestFit="1" customWidth="1"/>
    <col min="39" max="39" width="5.44140625" style="30" bestFit="1" customWidth="1"/>
    <col min="40" max="40" width="5.5546875" style="30" bestFit="1" customWidth="1"/>
    <col min="41" max="41" width="6.77734375" style="30" bestFit="1" customWidth="1"/>
    <col min="42" max="42" width="10.77734375" style="30" bestFit="1" customWidth="1"/>
    <col min="43" max="44" width="9.109375" style="30" bestFit="1" customWidth="1"/>
    <col min="45" max="45" width="7.33203125" style="30" customWidth="1"/>
    <col min="46" max="46" width="7.77734375" style="30" customWidth="1"/>
  </cols>
  <sheetData>
    <row r="15" spans="2:28" ht="15" thickBot="1" x14ac:dyDescent="0.35"/>
    <row r="16" spans="2:28" ht="16.2" thickBot="1" x14ac:dyDescent="0.35">
      <c r="B16" s="69" t="s">
        <v>42</v>
      </c>
      <c r="C16" s="70"/>
      <c r="D16" s="70"/>
      <c r="E16" s="70"/>
      <c r="F16" s="71"/>
      <c r="N16" s="72" t="s">
        <v>47</v>
      </c>
      <c r="O16" s="73"/>
      <c r="P16" s="73"/>
      <c r="Q16" s="74"/>
      <c r="R16" s="49"/>
      <c r="Y16" s="75" t="s">
        <v>48</v>
      </c>
      <c r="Z16" s="76"/>
      <c r="AA16" s="76"/>
      <c r="AB16" s="77"/>
    </row>
    <row r="17" spans="2:46" ht="16.2" thickBot="1" x14ac:dyDescent="0.35">
      <c r="B17" s="1" t="s">
        <v>3</v>
      </c>
      <c r="C17" s="50" t="s">
        <v>61</v>
      </c>
      <c r="D17" s="1" t="s">
        <v>18</v>
      </c>
      <c r="E17" s="50" t="s">
        <v>43</v>
      </c>
      <c r="F17" s="19" t="s">
        <v>14</v>
      </c>
      <c r="G17" s="3" t="s">
        <v>15</v>
      </c>
      <c r="H17" s="3" t="s">
        <v>21</v>
      </c>
      <c r="I17" s="3" t="s">
        <v>16</v>
      </c>
      <c r="J17" s="46" t="s">
        <v>36</v>
      </c>
      <c r="K17" s="1" t="s">
        <v>28</v>
      </c>
      <c r="L17" s="27" t="s">
        <v>19</v>
      </c>
      <c r="N17" s="1" t="s">
        <v>3</v>
      </c>
      <c r="O17" s="50" t="s">
        <v>39</v>
      </c>
      <c r="P17" s="19" t="s">
        <v>14</v>
      </c>
      <c r="Q17" s="3" t="s">
        <v>15</v>
      </c>
      <c r="R17" s="3" t="s">
        <v>21</v>
      </c>
      <c r="S17" s="3" t="s">
        <v>16</v>
      </c>
      <c r="T17" s="46" t="s">
        <v>38</v>
      </c>
      <c r="U17" s="1" t="s">
        <v>17</v>
      </c>
      <c r="V17" s="1" t="s">
        <v>27</v>
      </c>
      <c r="W17" s="1" t="s">
        <v>19</v>
      </c>
      <c r="Y17" s="1" t="s">
        <v>3</v>
      </c>
      <c r="Z17" s="50" t="s">
        <v>39</v>
      </c>
      <c r="AA17" s="19" t="s">
        <v>21</v>
      </c>
      <c r="AB17" s="19" t="s">
        <v>14</v>
      </c>
      <c r="AC17" s="3" t="s">
        <v>15</v>
      </c>
      <c r="AD17" s="3" t="s">
        <v>16</v>
      </c>
      <c r="AE17" s="46" t="s">
        <v>37</v>
      </c>
      <c r="AF17" s="1" t="s">
        <v>17</v>
      </c>
      <c r="AG17" s="1" t="s">
        <v>26</v>
      </c>
      <c r="AH17" s="27" t="s">
        <v>19</v>
      </c>
      <c r="AJ17" s="27" t="s">
        <v>56</v>
      </c>
      <c r="AK17" s="57" t="s">
        <v>57</v>
      </c>
      <c r="AL17" s="57" t="s">
        <v>57</v>
      </c>
      <c r="AM17" s="11"/>
      <c r="AN17" s="11"/>
      <c r="AO17" s="11"/>
      <c r="AP17" s="11"/>
      <c r="AQ17" s="11"/>
      <c r="AR17" s="11"/>
      <c r="AS17" s="11"/>
      <c r="AT17" s="11"/>
    </row>
    <row r="18" spans="2:46" x14ac:dyDescent="0.3">
      <c r="B18" s="30">
        <v>1</v>
      </c>
      <c r="C18" s="30">
        <v>240</v>
      </c>
      <c r="D18" s="21">
        <v>15.798</v>
      </c>
      <c r="E18" s="21">
        <v>22.709199999999999</v>
      </c>
      <c r="F18" s="30">
        <f>22.7097+D18</f>
        <v>38.5077</v>
      </c>
      <c r="G18" s="30">
        <v>40.0364</v>
      </c>
      <c r="H18" s="30">
        <f>G18-F18</f>
        <v>1.5287000000000006</v>
      </c>
      <c r="I18" s="30">
        <v>39.9176</v>
      </c>
      <c r="J18" s="30">
        <f>G18-I18</f>
        <v>0.11880000000000024</v>
      </c>
      <c r="K18" s="42">
        <f>((G18-I18)/(G18-F18))*100</f>
        <v>7.771308955321528</v>
      </c>
      <c r="L18" s="43">
        <v>44823</v>
      </c>
      <c r="N18" s="30">
        <v>1</v>
      </c>
      <c r="O18" s="30">
        <v>240</v>
      </c>
      <c r="P18" s="30">
        <v>22.709199999999999</v>
      </c>
      <c r="Q18" s="30">
        <v>24.434799999999999</v>
      </c>
      <c r="R18" s="30">
        <f>Q18-P18</f>
        <v>1.7256</v>
      </c>
      <c r="S18" s="30">
        <v>22.970300000000002</v>
      </c>
      <c r="T18" s="30">
        <f>S18-P18</f>
        <v>0.26110000000000255</v>
      </c>
      <c r="U18" s="42">
        <f>K18</f>
        <v>7.771308955321528</v>
      </c>
      <c r="V18" s="42">
        <f>((S18-P18)/(Q18-P18))*100*(100/(100-U18))</f>
        <v>16.405923977616162</v>
      </c>
      <c r="W18" s="43">
        <v>44823</v>
      </c>
      <c r="Y18" s="30">
        <v>1</v>
      </c>
      <c r="Z18" s="30">
        <v>240</v>
      </c>
      <c r="AA18" s="44">
        <f>AC18-AB18</f>
        <v>1.2567999999999984</v>
      </c>
      <c r="AB18" s="44">
        <f>F18</f>
        <v>38.5077</v>
      </c>
      <c r="AC18" s="44">
        <v>39.764499999999998</v>
      </c>
      <c r="AD18" s="44">
        <v>38.9</v>
      </c>
      <c r="AE18" s="44">
        <f>AC18-AD18</f>
        <v>0.8644999999999996</v>
      </c>
      <c r="AF18" s="42">
        <f>K18</f>
        <v>7.771308955321528</v>
      </c>
      <c r="AG18" s="44">
        <f>(((100*(AC18-AD18))/(AC18-AB18))-AF18)*(100/(100-AF18))</f>
        <v>66.155656741053107</v>
      </c>
      <c r="AH18" s="43">
        <v>44823</v>
      </c>
      <c r="AJ18" s="44">
        <f>100-(AG18+V18+K18)</f>
        <v>9.6671103260092082</v>
      </c>
      <c r="AK18">
        <f>0.1846*AG18+0.3525*AJ18</f>
        <v>15.61999062431665</v>
      </c>
      <c r="AL18">
        <f>0.1846*AG18+0.3525*AJ18</f>
        <v>15.61999062431665</v>
      </c>
      <c r="AP18" s="44"/>
      <c r="AQ18" s="44"/>
      <c r="AR18" s="44"/>
      <c r="AS18" s="44"/>
      <c r="AT18" s="44"/>
    </row>
    <row r="19" spans="2:46" x14ac:dyDescent="0.3">
      <c r="B19" s="30">
        <v>2</v>
      </c>
      <c r="C19" s="30">
        <v>270</v>
      </c>
      <c r="D19" s="21">
        <v>10.842499999999999</v>
      </c>
      <c r="E19" s="30">
        <v>24.796299999999999</v>
      </c>
      <c r="F19" s="30">
        <f>24.799+D19</f>
        <v>35.641500000000001</v>
      </c>
      <c r="G19" s="30">
        <v>37.070300000000003</v>
      </c>
      <c r="H19" s="30">
        <f>G19-F19</f>
        <v>1.4288000000000025</v>
      </c>
      <c r="I19" s="30">
        <v>36.987499999999997</v>
      </c>
      <c r="J19" s="30">
        <f>G19-I19</f>
        <v>8.280000000000598E-2</v>
      </c>
      <c r="K19" s="42">
        <f>(J19/H19)*100</f>
        <v>5.7950727883542719</v>
      </c>
      <c r="L19" s="43">
        <v>44823</v>
      </c>
      <c r="N19" s="30">
        <v>2</v>
      </c>
      <c r="O19" s="30">
        <v>270</v>
      </c>
      <c r="P19" s="30">
        <v>24.799399999999999</v>
      </c>
      <c r="Q19" s="30">
        <v>26.529</v>
      </c>
      <c r="R19" s="30">
        <f t="shared" ref="R19:R20" si="0">Q19-P19</f>
        <v>1.7296000000000014</v>
      </c>
      <c r="S19" s="30">
        <v>25.348299999999998</v>
      </c>
      <c r="T19" s="30">
        <f t="shared" ref="T19:T20" si="1">S19-P19</f>
        <v>0.54889999999999972</v>
      </c>
      <c r="U19" s="42">
        <f t="shared" ref="U19:U20" si="2">K19</f>
        <v>5.7950727883542719</v>
      </c>
      <c r="V19" s="42">
        <f t="shared" ref="V19:V20" si="3">((S19-P19)/(Q19-P19))*100*(100/(100-U19))</f>
        <v>33.687899735125114</v>
      </c>
      <c r="W19" s="43">
        <v>44823</v>
      </c>
      <c r="Y19" s="30">
        <v>2</v>
      </c>
      <c r="Z19" s="30">
        <v>270</v>
      </c>
      <c r="AA19" s="44">
        <f t="shared" ref="AA19:AA20" si="4">AC19-AB19</f>
        <v>1.6419999999999959</v>
      </c>
      <c r="AB19" s="44">
        <f>F19</f>
        <v>35.641500000000001</v>
      </c>
      <c r="AC19" s="44">
        <v>37.283499999999997</v>
      </c>
      <c r="AD19" s="44">
        <v>36.456499999999998</v>
      </c>
      <c r="AE19" s="44">
        <f t="shared" ref="AE19:AE20" si="5">AC19-AD19</f>
        <v>0.82699999999999818</v>
      </c>
      <c r="AF19" s="42">
        <f>K19</f>
        <v>5.7950727883542719</v>
      </c>
      <c r="AG19" s="44">
        <f t="shared" ref="AG19:AG20" si="6">(((100*(AC19-AD19))/(AC19-AB19))-AF19)*(100/(100-AF19))</f>
        <v>47.312106245237636</v>
      </c>
      <c r="AH19" s="43">
        <v>44823</v>
      </c>
      <c r="AJ19" s="44">
        <f>100-(AG19+V19+K19)</f>
        <v>13.204921231282981</v>
      </c>
      <c r="AK19">
        <f t="shared" ref="AK19:AK20" si="7">0.1846*AG19+0.3525*AJ19</f>
        <v>13.388549546898117</v>
      </c>
      <c r="AL19">
        <f t="shared" ref="AL19:AL20" si="8">0.1846*AG19+0.3525*AJ19</f>
        <v>13.388549546898117</v>
      </c>
      <c r="AP19" s="44"/>
      <c r="AQ19" s="44"/>
      <c r="AR19" s="44"/>
      <c r="AS19" s="44"/>
      <c r="AT19" s="44"/>
    </row>
    <row r="20" spans="2:46" x14ac:dyDescent="0.3">
      <c r="B20" s="30">
        <v>3</v>
      </c>
      <c r="C20" s="30">
        <v>300</v>
      </c>
      <c r="D20" s="21">
        <v>11.610200000000001</v>
      </c>
      <c r="E20" s="21">
        <v>25.270800000000001</v>
      </c>
      <c r="F20" s="30">
        <f>25.2705+D20</f>
        <v>36.880699999999997</v>
      </c>
      <c r="G20" s="30">
        <v>38.523600000000002</v>
      </c>
      <c r="H20" s="30">
        <f>G20-F20</f>
        <v>1.6429000000000045</v>
      </c>
      <c r="I20" s="30">
        <v>38.448599999999999</v>
      </c>
      <c r="J20" s="30">
        <f>G20-I20</f>
        <v>7.5000000000002842E-2</v>
      </c>
      <c r="K20" s="42">
        <f>(J20/H20)*100</f>
        <v>4.5650983017835927</v>
      </c>
      <c r="L20" s="43">
        <v>44823</v>
      </c>
      <c r="N20" s="30">
        <v>3</v>
      </c>
      <c r="O20" s="30">
        <v>300</v>
      </c>
      <c r="P20" s="30">
        <v>25.269300000000001</v>
      </c>
      <c r="Q20" s="30">
        <v>26.844000000000001</v>
      </c>
      <c r="R20" s="30">
        <f t="shared" si="0"/>
        <v>1.5747</v>
      </c>
      <c r="S20" s="30">
        <v>25.3779</v>
      </c>
      <c r="T20" s="30">
        <f t="shared" si="1"/>
        <v>0.10859999999999914</v>
      </c>
      <c r="U20" s="42">
        <f t="shared" si="2"/>
        <v>4.5650983017835927</v>
      </c>
      <c r="V20" s="42">
        <f t="shared" si="3"/>
        <v>7.2264460919613089</v>
      </c>
      <c r="W20" s="43">
        <v>44823</v>
      </c>
      <c r="Y20" s="30">
        <v>3</v>
      </c>
      <c r="Z20" s="30">
        <v>300</v>
      </c>
      <c r="AA20" s="44">
        <f t="shared" si="4"/>
        <v>1.6938000000000031</v>
      </c>
      <c r="AB20" s="44">
        <f>F20</f>
        <v>36.880699999999997</v>
      </c>
      <c r="AC20" s="44">
        <v>38.5745</v>
      </c>
      <c r="AD20" s="44">
        <v>37.695999999999998</v>
      </c>
      <c r="AE20" s="44">
        <f t="shared" si="5"/>
        <v>0.8785000000000025</v>
      </c>
      <c r="AF20" s="42">
        <f>K20</f>
        <v>4.5650983017835927</v>
      </c>
      <c r="AG20" s="44">
        <f t="shared" si="6"/>
        <v>49.563135120880048</v>
      </c>
      <c r="AH20" s="43">
        <v>44823</v>
      </c>
      <c r="AJ20" s="44">
        <f>100-(AG20+V20+K20)</f>
        <v>38.645320485375052</v>
      </c>
      <c r="AK20">
        <f t="shared" si="7"/>
        <v>22.77183021440916</v>
      </c>
      <c r="AL20">
        <f t="shared" si="8"/>
        <v>22.77183021440916</v>
      </c>
      <c r="AP20" s="44"/>
      <c r="AQ20" s="44"/>
      <c r="AR20" s="44"/>
      <c r="AS20" s="44"/>
      <c r="AT20" s="44"/>
    </row>
    <row r="21" spans="2:46" x14ac:dyDescent="0.3">
      <c r="I21" s="39"/>
      <c r="J21" s="39"/>
      <c r="K21" s="40"/>
      <c r="L21" s="41"/>
      <c r="U21" s="40"/>
      <c r="V21" s="40"/>
      <c r="W21" s="41"/>
      <c r="AA21" s="44"/>
      <c r="AB21" s="44"/>
      <c r="AC21" s="44"/>
      <c r="AD21" s="44"/>
      <c r="AE21" s="44"/>
      <c r="AF21" s="45"/>
      <c r="AG21" s="45"/>
      <c r="AH21" s="41"/>
      <c r="AP21" s="44"/>
      <c r="AQ21" s="44"/>
      <c r="AR21" s="44"/>
      <c r="AS21" s="44"/>
      <c r="AT21" s="44"/>
    </row>
    <row r="22" spans="2:46" ht="15" thickBot="1" x14ac:dyDescent="0.35">
      <c r="I22" s="39"/>
      <c r="J22" s="39"/>
      <c r="K22" s="40"/>
      <c r="L22" s="41"/>
      <c r="U22" s="40"/>
      <c r="V22" s="40"/>
      <c r="W22" s="41"/>
      <c r="AP22" s="44"/>
      <c r="AQ22" s="44"/>
      <c r="AR22" s="44"/>
      <c r="AS22" s="44"/>
      <c r="AT22" s="44"/>
    </row>
    <row r="23" spans="2:46" ht="16.2" thickBot="1" x14ac:dyDescent="0.35">
      <c r="B23" s="69" t="s">
        <v>41</v>
      </c>
      <c r="C23" s="70"/>
      <c r="D23" s="70"/>
      <c r="E23" s="70"/>
      <c r="F23" s="71"/>
      <c r="N23" s="72" t="s">
        <v>45</v>
      </c>
      <c r="O23" s="73"/>
      <c r="P23" s="73"/>
      <c r="Q23" s="74"/>
      <c r="R23" s="49"/>
      <c r="U23" s="42"/>
      <c r="V23" s="42"/>
      <c r="W23" s="43"/>
      <c r="Y23" s="75" t="s">
        <v>46</v>
      </c>
      <c r="Z23" s="76"/>
      <c r="AA23" s="76"/>
      <c r="AB23" s="77"/>
      <c r="AP23" s="44"/>
      <c r="AQ23" s="44"/>
      <c r="AR23" s="44"/>
      <c r="AS23" s="44"/>
      <c r="AT23" s="44"/>
    </row>
    <row r="24" spans="2:46" ht="16.2" thickBot="1" x14ac:dyDescent="0.35">
      <c r="B24" s="1" t="s">
        <v>3</v>
      </c>
      <c r="C24" s="50" t="s">
        <v>39</v>
      </c>
      <c r="D24" s="1" t="s">
        <v>18</v>
      </c>
      <c r="E24" s="50" t="s">
        <v>43</v>
      </c>
      <c r="F24" s="19" t="s">
        <v>14</v>
      </c>
      <c r="G24" s="3" t="s">
        <v>15</v>
      </c>
      <c r="H24" s="3" t="s">
        <v>21</v>
      </c>
      <c r="I24" s="3" t="s">
        <v>16</v>
      </c>
      <c r="J24" s="46" t="s">
        <v>36</v>
      </c>
      <c r="K24" s="1" t="s">
        <v>28</v>
      </c>
      <c r="L24" s="27" t="s">
        <v>19</v>
      </c>
      <c r="N24" s="1" t="s">
        <v>3</v>
      </c>
      <c r="O24" s="50" t="s">
        <v>39</v>
      </c>
      <c r="P24" s="19" t="s">
        <v>14</v>
      </c>
      <c r="Q24" s="3" t="s">
        <v>15</v>
      </c>
      <c r="R24" s="3" t="s">
        <v>21</v>
      </c>
      <c r="S24" s="3" t="s">
        <v>16</v>
      </c>
      <c r="T24" s="46" t="s">
        <v>38</v>
      </c>
      <c r="U24" s="1" t="s">
        <v>17</v>
      </c>
      <c r="V24" s="1" t="s">
        <v>27</v>
      </c>
      <c r="W24" s="1" t="s">
        <v>19</v>
      </c>
      <c r="Y24" s="1" t="s">
        <v>3</v>
      </c>
      <c r="Z24" s="50" t="s">
        <v>39</v>
      </c>
      <c r="AA24" s="19" t="s">
        <v>21</v>
      </c>
      <c r="AB24" s="19" t="s">
        <v>14</v>
      </c>
      <c r="AC24" s="3" t="s">
        <v>15</v>
      </c>
      <c r="AD24" s="3" t="s">
        <v>16</v>
      </c>
      <c r="AE24" s="46" t="s">
        <v>37</v>
      </c>
      <c r="AF24" s="1" t="s">
        <v>17</v>
      </c>
      <c r="AG24" s="1" t="s">
        <v>26</v>
      </c>
      <c r="AH24" s="1" t="s">
        <v>19</v>
      </c>
      <c r="AJ24" s="27" t="s">
        <v>56</v>
      </c>
      <c r="AK24" s="57" t="s">
        <v>57</v>
      </c>
      <c r="AL24" s="57" t="s">
        <v>57</v>
      </c>
      <c r="AP24" s="44"/>
      <c r="AQ24" s="44"/>
      <c r="AR24" s="44"/>
      <c r="AS24" s="44"/>
      <c r="AT24" s="44"/>
    </row>
    <row r="25" spans="2:46" x14ac:dyDescent="0.3">
      <c r="B25" s="30">
        <v>1</v>
      </c>
      <c r="C25" s="30">
        <v>240</v>
      </c>
      <c r="D25" s="21">
        <v>15.798</v>
      </c>
      <c r="E25" s="21">
        <v>22.709199999999999</v>
      </c>
      <c r="F25" s="30">
        <f>22.7097+D25</f>
        <v>38.5077</v>
      </c>
      <c r="G25" s="30">
        <v>40.120600000000003</v>
      </c>
      <c r="H25" s="30">
        <f>G25-F25</f>
        <v>1.6129000000000033</v>
      </c>
      <c r="I25" s="30">
        <v>40.039299999999997</v>
      </c>
      <c r="J25" s="30">
        <f>G25-I25</f>
        <v>8.1300000000005923E-2</v>
      </c>
      <c r="K25" s="42">
        <f>((G25-I25)/(G25-F25))*100</f>
        <v>5.0406100812205192</v>
      </c>
      <c r="L25" s="43">
        <v>44824</v>
      </c>
      <c r="N25" s="30">
        <v>1</v>
      </c>
      <c r="O25" s="30">
        <v>240</v>
      </c>
      <c r="P25" s="21">
        <v>22.709199999999999</v>
      </c>
      <c r="Q25" s="30">
        <v>24.243300000000001</v>
      </c>
      <c r="R25" s="30">
        <f>Q25-P25</f>
        <v>1.5341000000000022</v>
      </c>
      <c r="S25" s="30">
        <v>22.758299999999998</v>
      </c>
      <c r="T25" s="30">
        <f>S25-P25</f>
        <v>4.9099999999999255E-2</v>
      </c>
      <c r="U25" s="42">
        <f>K25</f>
        <v>5.0406100812205192</v>
      </c>
      <c r="V25" s="42">
        <f>((S25-P25)/(Q25-P25))*100*(100/(100-U25))</f>
        <v>3.3704656579700223</v>
      </c>
      <c r="W25" s="43" t="s">
        <v>44</v>
      </c>
      <c r="Y25" s="30">
        <v>1</v>
      </c>
      <c r="Z25" s="30">
        <v>240</v>
      </c>
      <c r="AA25" s="44">
        <f t="shared" ref="AA25:AA26" si="9">AC25-AB25</f>
        <v>1.6976999999999975</v>
      </c>
      <c r="AB25" s="44">
        <f>F25</f>
        <v>38.5077</v>
      </c>
      <c r="AC25" s="44">
        <v>40.205399999999997</v>
      </c>
      <c r="AD25" s="44">
        <v>39.038899999999998</v>
      </c>
      <c r="AE25" s="44">
        <f>AC25-AD25</f>
        <v>1.1664999999999992</v>
      </c>
      <c r="AF25" s="42">
        <f>U25</f>
        <v>5.0406100812205192</v>
      </c>
      <c r="AG25" s="44">
        <f>(((100*(AC25-AD25))/(AC25-AB25))-AF25)*(100/(100-AF25))</f>
        <v>67.049712981013229</v>
      </c>
      <c r="AH25" s="43">
        <v>44823</v>
      </c>
      <c r="AJ25" s="44">
        <f>100-(AG25+V25+K25)</f>
        <v>24.539211279796234</v>
      </c>
      <c r="AK25">
        <f>0.1846*AG25+0.3525*AJ25</f>
        <v>21.027448992423214</v>
      </c>
      <c r="AL25">
        <f>0.1846*AG25+0.3525*AJ25</f>
        <v>21.027448992423214</v>
      </c>
      <c r="AP25" s="44"/>
      <c r="AQ25" s="44"/>
      <c r="AR25" s="44"/>
      <c r="AS25" s="44"/>
      <c r="AT25" s="44"/>
    </row>
    <row r="26" spans="2:46" x14ac:dyDescent="0.3">
      <c r="B26" s="30">
        <v>2</v>
      </c>
      <c r="C26" s="30">
        <v>270</v>
      </c>
      <c r="D26" s="21">
        <v>10.842499999999999</v>
      </c>
      <c r="E26" s="30">
        <v>24.796299999999999</v>
      </c>
      <c r="F26" s="30">
        <f>24.799+D26</f>
        <v>35.641500000000001</v>
      </c>
      <c r="G26" s="30">
        <v>37.217799999999997</v>
      </c>
      <c r="H26" s="30">
        <f>G26-F26</f>
        <v>1.5762999999999963</v>
      </c>
      <c r="I26" s="30">
        <v>37.145200000000003</v>
      </c>
      <c r="J26" s="30">
        <f t="shared" ref="J26" si="10">G26-I26</f>
        <v>7.2599999999994225E-2</v>
      </c>
      <c r="K26" s="42">
        <f>((G26-I26)/(G26-F26))*100</f>
        <v>4.6057222609905724</v>
      </c>
      <c r="L26" s="43">
        <v>44824</v>
      </c>
      <c r="N26" s="30">
        <v>2</v>
      </c>
      <c r="O26" s="30">
        <v>270</v>
      </c>
      <c r="P26" s="30">
        <v>24.796299999999999</v>
      </c>
      <c r="Q26" s="30">
        <v>26.303999999999998</v>
      </c>
      <c r="R26" s="30">
        <f t="shared" ref="R26:R27" si="11">Q26-P26</f>
        <v>1.5076999999999998</v>
      </c>
      <c r="S26" s="30">
        <v>24.858899999999998</v>
      </c>
      <c r="T26" s="30">
        <f t="shared" ref="T26:T27" si="12">S26-P26</f>
        <v>6.2599999999999767E-2</v>
      </c>
      <c r="U26" s="42">
        <f t="shared" ref="U26:U27" si="13">K26</f>
        <v>4.6057222609905724</v>
      </c>
      <c r="V26" s="42">
        <f t="shared" ref="V26:V27" si="14">((S26-P26)/(Q26-P26))*100*(100/(100-U26))</f>
        <v>4.352482906692213</v>
      </c>
      <c r="W26" s="43" t="str">
        <f t="shared" ref="W26:W27" si="15">W25</f>
        <v>20/092022</v>
      </c>
      <c r="Y26" s="30">
        <v>2</v>
      </c>
      <c r="Z26" s="30">
        <v>270</v>
      </c>
      <c r="AA26" s="44">
        <f t="shared" si="9"/>
        <v>1.6550000000000011</v>
      </c>
      <c r="AB26" s="44">
        <v>35.638300000000001</v>
      </c>
      <c r="AC26" s="44">
        <v>37.293300000000002</v>
      </c>
      <c r="AD26" s="44">
        <v>36.283000000000001</v>
      </c>
      <c r="AE26" s="44">
        <f t="shared" ref="AE26" si="16">AC26-AD26</f>
        <v>1.0103000000000009</v>
      </c>
      <c r="AF26" s="42">
        <f>U26</f>
        <v>4.6057222609905724</v>
      </c>
      <c r="AG26" s="44">
        <f t="shared" ref="AG26" si="17">(((100*(AC26-AD26))/(AC26-AB26))-AF26)*(100/(100-AF26))</f>
        <v>59.164549800321495</v>
      </c>
      <c r="AH26" s="43">
        <f t="shared" ref="AH26:AH27" si="18">AH25</f>
        <v>44823</v>
      </c>
      <c r="AJ26" s="44">
        <f>100-(AG26+V26+K26)</f>
        <v>31.877245031995713</v>
      </c>
      <c r="AK26">
        <f t="shared" ref="AK26:AK27" si="19">0.1846*AG26+0.3525*AJ26</f>
        <v>22.158504766917837</v>
      </c>
      <c r="AL26">
        <f t="shared" ref="AL26:AL27" si="20">0.1846*AG26+0.3525*AJ26</f>
        <v>22.158504766917837</v>
      </c>
      <c r="AP26" s="44"/>
      <c r="AQ26" s="44"/>
      <c r="AR26" s="44"/>
      <c r="AS26" s="44"/>
      <c r="AT26" s="44"/>
    </row>
    <row r="27" spans="2:46" x14ac:dyDescent="0.3">
      <c r="B27" s="30">
        <v>3</v>
      </c>
      <c r="C27" s="30">
        <v>300</v>
      </c>
      <c r="D27" s="21">
        <v>11.610200000000001</v>
      </c>
      <c r="E27" s="21">
        <v>25.270800000000001</v>
      </c>
      <c r="F27" s="30">
        <f>25.2705+D27</f>
        <v>36.880699999999997</v>
      </c>
      <c r="G27" s="30">
        <v>38.411000000000001</v>
      </c>
      <c r="H27" s="30">
        <f>G27-F27</f>
        <v>1.530300000000004</v>
      </c>
      <c r="I27" s="30">
        <v>38.3431</v>
      </c>
      <c r="J27" s="30">
        <f>G27-I27</f>
        <v>6.7900000000001626E-2</v>
      </c>
      <c r="K27" s="42">
        <f>((G27-I27)/(G27-F27))*100</f>
        <v>4.4370384891852215</v>
      </c>
      <c r="L27" s="43">
        <v>44824</v>
      </c>
      <c r="N27" s="30">
        <v>3</v>
      </c>
      <c r="O27" s="30">
        <v>300</v>
      </c>
      <c r="P27" s="21">
        <v>25.270800000000001</v>
      </c>
      <c r="Q27" s="30">
        <v>26.733599999999999</v>
      </c>
      <c r="R27" s="30">
        <f t="shared" si="11"/>
        <v>1.4627999999999979</v>
      </c>
      <c r="S27" s="30">
        <v>25.345199999999998</v>
      </c>
      <c r="T27" s="30">
        <f t="shared" si="12"/>
        <v>7.4399999999997135E-2</v>
      </c>
      <c r="U27" s="42">
        <f t="shared" si="13"/>
        <v>4.4370384891852215</v>
      </c>
      <c r="V27" s="42">
        <f t="shared" si="14"/>
        <v>5.322288150957565</v>
      </c>
      <c r="W27" s="43" t="str">
        <f t="shared" si="15"/>
        <v>20/092022</v>
      </c>
      <c r="Y27" s="30">
        <v>3</v>
      </c>
      <c r="Z27" s="30">
        <v>300</v>
      </c>
      <c r="AA27" s="44">
        <f>AC27-AB27</f>
        <v>1.5765000000000029</v>
      </c>
      <c r="AB27" s="44">
        <f>F27</f>
        <v>36.880699999999997</v>
      </c>
      <c r="AC27" s="44">
        <v>38.4572</v>
      </c>
      <c r="AD27" s="44">
        <v>37.663200000000003</v>
      </c>
      <c r="AE27" s="44">
        <f>AC27-AD27</f>
        <v>0.79399999999999693</v>
      </c>
      <c r="AF27" s="42">
        <f>U27</f>
        <v>4.4370384891852215</v>
      </c>
      <c r="AG27" s="44">
        <f>(((100*(AC27-AD27))/(AC27-AB27))-AF27)*(100/(100-AF27))</f>
        <v>48.060140441425652</v>
      </c>
      <c r="AH27" s="43">
        <f t="shared" si="18"/>
        <v>44823</v>
      </c>
      <c r="AJ27" s="44">
        <f>100-(AG27+V27+K27)</f>
        <v>42.18053291843156</v>
      </c>
      <c r="AK27">
        <f t="shared" si="19"/>
        <v>23.740539779234297</v>
      </c>
      <c r="AL27">
        <f t="shared" si="20"/>
        <v>23.740539779234297</v>
      </c>
      <c r="AP27" s="44"/>
      <c r="AQ27" s="44"/>
      <c r="AR27" s="44"/>
      <c r="AS27" s="44"/>
      <c r="AT27" s="44"/>
    </row>
    <row r="28" spans="2:46" x14ac:dyDescent="0.3">
      <c r="I28" s="39"/>
      <c r="J28" s="39"/>
      <c r="K28" s="40"/>
      <c r="L28" s="41"/>
    </row>
    <row r="29" spans="2:46" ht="16.2" thickBot="1" x14ac:dyDescent="0.35">
      <c r="R29" s="49"/>
    </row>
    <row r="30" spans="2:46" ht="16.2" thickBot="1" x14ac:dyDescent="0.35">
      <c r="B30" s="69" t="s">
        <v>51</v>
      </c>
      <c r="C30" s="70"/>
      <c r="D30" s="70"/>
      <c r="E30" s="70"/>
      <c r="F30" s="71"/>
      <c r="N30" s="72" t="s">
        <v>50</v>
      </c>
      <c r="O30" s="73"/>
      <c r="P30" s="73"/>
      <c r="Q30" s="74"/>
      <c r="W30" s="43"/>
      <c r="Y30" s="75" t="s">
        <v>49</v>
      </c>
      <c r="Z30" s="76"/>
      <c r="AA30" s="76"/>
      <c r="AB30" s="77"/>
    </row>
    <row r="31" spans="2:46" ht="16.2" thickBot="1" x14ac:dyDescent="0.35">
      <c r="B31" s="1" t="s">
        <v>3</v>
      </c>
      <c r="C31" s="50" t="s">
        <v>39</v>
      </c>
      <c r="D31" s="1" t="s">
        <v>18</v>
      </c>
      <c r="E31" s="50" t="s">
        <v>43</v>
      </c>
      <c r="F31" s="19" t="s">
        <v>14</v>
      </c>
      <c r="G31" s="3" t="s">
        <v>15</v>
      </c>
      <c r="H31" s="3" t="s">
        <v>21</v>
      </c>
      <c r="I31" s="3" t="s">
        <v>16</v>
      </c>
      <c r="J31" s="46" t="s">
        <v>36</v>
      </c>
      <c r="K31" s="1" t="s">
        <v>28</v>
      </c>
      <c r="L31" s="27" t="s">
        <v>19</v>
      </c>
      <c r="N31" s="1" t="s">
        <v>3</v>
      </c>
      <c r="O31" s="50" t="s">
        <v>39</v>
      </c>
      <c r="P31" s="19" t="s">
        <v>14</v>
      </c>
      <c r="Q31" s="3" t="s">
        <v>15</v>
      </c>
      <c r="R31" s="3" t="s">
        <v>21</v>
      </c>
      <c r="S31" s="3" t="s">
        <v>16</v>
      </c>
      <c r="T31" s="46" t="s">
        <v>38</v>
      </c>
      <c r="U31" s="1" t="s">
        <v>17</v>
      </c>
      <c r="V31" s="1" t="s">
        <v>27</v>
      </c>
      <c r="W31" s="1" t="s">
        <v>19</v>
      </c>
      <c r="Y31" s="1" t="s">
        <v>3</v>
      </c>
      <c r="Z31" s="50" t="s">
        <v>39</v>
      </c>
      <c r="AA31" s="19" t="s">
        <v>21</v>
      </c>
      <c r="AB31" s="19" t="s">
        <v>14</v>
      </c>
      <c r="AC31" s="3" t="s">
        <v>15</v>
      </c>
      <c r="AD31" s="3" t="s">
        <v>16</v>
      </c>
      <c r="AE31" s="46" t="s">
        <v>37</v>
      </c>
      <c r="AF31" s="1" t="s">
        <v>17</v>
      </c>
      <c r="AG31" s="1" t="s">
        <v>26</v>
      </c>
      <c r="AH31" s="1" t="s">
        <v>19</v>
      </c>
      <c r="AJ31" s="27" t="s">
        <v>56</v>
      </c>
      <c r="AK31" s="57" t="s">
        <v>57</v>
      </c>
      <c r="AL31" s="57" t="s">
        <v>57</v>
      </c>
    </row>
    <row r="32" spans="2:46" x14ac:dyDescent="0.3">
      <c r="B32" s="30">
        <v>1</v>
      </c>
      <c r="C32" s="30">
        <v>240</v>
      </c>
      <c r="D32" s="21">
        <f>D25</f>
        <v>15.798</v>
      </c>
      <c r="E32" s="21">
        <v>22.709499999999998</v>
      </c>
      <c r="F32" s="30">
        <f>E32+D32</f>
        <v>38.5075</v>
      </c>
      <c r="G32" s="30">
        <v>40.276400000000002</v>
      </c>
      <c r="H32" s="30">
        <f>G32-F32</f>
        <v>1.7689000000000021</v>
      </c>
      <c r="I32" s="30">
        <v>40.117100000000001</v>
      </c>
      <c r="J32" s="30">
        <f>G32-I32</f>
        <v>0.15930000000000177</v>
      </c>
      <c r="K32" s="42">
        <f>((G32-I32)/(G32-F32))*100</f>
        <v>9.0055966985132887</v>
      </c>
      <c r="L32" s="43">
        <v>44826</v>
      </c>
      <c r="N32" s="30">
        <v>1</v>
      </c>
      <c r="O32" s="30">
        <v>240</v>
      </c>
      <c r="P32" s="21">
        <v>22.709499999999998</v>
      </c>
      <c r="Q32" s="30">
        <v>24.3233</v>
      </c>
      <c r="R32" s="30">
        <f>Q32-P32</f>
        <v>1.6138000000000012</v>
      </c>
      <c r="S32" s="30">
        <v>22.950500000000002</v>
      </c>
      <c r="T32" s="30">
        <f>S32-P32</f>
        <v>0.24100000000000321</v>
      </c>
      <c r="U32" s="42">
        <f>K32</f>
        <v>9.0055966985132887</v>
      </c>
      <c r="V32" s="42">
        <f>((S32-P32)/(Q32-P32))*100*(100/(100-U32))</f>
        <v>16.411665248316989</v>
      </c>
      <c r="W32" s="43">
        <v>44826</v>
      </c>
      <c r="Y32" s="30">
        <v>1</v>
      </c>
      <c r="Z32" s="30">
        <v>240</v>
      </c>
      <c r="AA32" s="44">
        <f>AC32-AB32</f>
        <v>1.6432999999999964</v>
      </c>
      <c r="AB32" s="44">
        <v>38.508000000000003</v>
      </c>
      <c r="AC32" s="44">
        <v>40.151299999999999</v>
      </c>
      <c r="AD32" s="44">
        <v>39.015500000000003</v>
      </c>
      <c r="AE32" s="44">
        <f>AC32-AD32</f>
        <v>1.1357999999999961</v>
      </c>
      <c r="AF32" s="42">
        <f>K32</f>
        <v>9.0055966985132887</v>
      </c>
      <c r="AG32" s="44">
        <f>(((100*(AC32-AD32))/(AC32-AB32))-AF32)*(100/(100-AF32))</f>
        <v>66.060572683294012</v>
      </c>
      <c r="AH32" s="43">
        <v>44827</v>
      </c>
      <c r="AJ32" s="44">
        <f>100-(AG32+V32+K32)</f>
        <v>8.5221653698757081</v>
      </c>
      <c r="AK32">
        <f>0.1846*AG32+0.3525*AJ32</f>
        <v>15.19884501021726</v>
      </c>
      <c r="AL32">
        <f>0.1846*AG32+0.3525*AJ32</f>
        <v>15.19884501021726</v>
      </c>
    </row>
    <row r="33" spans="2:38" x14ac:dyDescent="0.3">
      <c r="B33" s="30">
        <v>2</v>
      </c>
      <c r="C33" s="30">
        <v>270</v>
      </c>
      <c r="D33" s="21">
        <f>F33-E33</f>
        <v>10.842700000000001</v>
      </c>
      <c r="E33" s="21">
        <v>24.7928</v>
      </c>
      <c r="F33" s="30">
        <v>35.6355</v>
      </c>
      <c r="G33" s="30">
        <v>37.286700000000003</v>
      </c>
      <c r="H33" s="30">
        <f>G33-F33</f>
        <v>1.6512000000000029</v>
      </c>
      <c r="I33" s="30">
        <v>37.150100000000002</v>
      </c>
      <c r="J33" s="30">
        <f t="shared" ref="J33" si="21">G33-I33</f>
        <v>0.13660000000000139</v>
      </c>
      <c r="K33" s="42">
        <f>((G33-I33)/(G33-F33))*100</f>
        <v>8.2727713178295268</v>
      </c>
      <c r="L33" s="43">
        <f t="shared" ref="L33:L34" si="22">L32</f>
        <v>44826</v>
      </c>
      <c r="N33" s="30">
        <v>2</v>
      </c>
      <c r="O33" s="30">
        <v>270</v>
      </c>
      <c r="P33" s="21">
        <v>24.7928</v>
      </c>
      <c r="Q33" s="30">
        <v>26.312999999999999</v>
      </c>
      <c r="R33" s="30">
        <f t="shared" ref="R33" si="23">Q33-P33</f>
        <v>1.5201999999999991</v>
      </c>
      <c r="S33" s="30">
        <v>25.115300000000001</v>
      </c>
      <c r="T33" s="30">
        <f t="shared" ref="T33:T34" si="24">S33-P33</f>
        <v>0.32250000000000156</v>
      </c>
      <c r="U33" s="42">
        <f t="shared" ref="U33:U34" si="25">K33</f>
        <v>8.2727713178295268</v>
      </c>
      <c r="V33" s="42">
        <f t="shared" ref="V33:V34" si="26">((S33-P33)/(Q33-P33))*100*(100/(100-U33))</f>
        <v>23.127608029641312</v>
      </c>
      <c r="W33" s="43">
        <f t="shared" ref="W33:W34" si="27">W32</f>
        <v>44826</v>
      </c>
      <c r="Y33" s="30">
        <v>2</v>
      </c>
      <c r="Z33" s="30">
        <v>270</v>
      </c>
      <c r="AA33" s="44">
        <f>AC33-AB33</f>
        <v>1.6081000000000003</v>
      </c>
      <c r="AB33" s="44">
        <v>35.634999999999998</v>
      </c>
      <c r="AC33" s="44">
        <v>37.243099999999998</v>
      </c>
      <c r="AD33" s="44">
        <v>36.266599999999997</v>
      </c>
      <c r="AE33" s="44">
        <f t="shared" ref="AE33" si="28">AC33-AD33</f>
        <v>0.97650000000000148</v>
      </c>
      <c r="AF33" s="42">
        <f>K33</f>
        <v>8.2727713178295268</v>
      </c>
      <c r="AG33" s="44">
        <f t="shared" ref="AG33" si="29">(((100*(AC33-AD33))/(AC33-AB33))-AF33)*(100/(100-AF33))</f>
        <v>57.181564316387153</v>
      </c>
      <c r="AH33" s="43">
        <f t="shared" ref="AH33:AH34" si="30">AH32</f>
        <v>44827</v>
      </c>
      <c r="AJ33" s="44">
        <f>100-(AG33+V33+K33)</f>
        <v>11.418056336142016</v>
      </c>
      <c r="AK33">
        <f t="shared" ref="AK33:AK34" si="31">0.1846*AG33+0.3525*AJ33</f>
        <v>14.580581631295129</v>
      </c>
      <c r="AL33">
        <f t="shared" ref="AL33:AL34" si="32">0.1846*AG33+0.3525*AJ33</f>
        <v>14.580581631295129</v>
      </c>
    </row>
    <row r="34" spans="2:38" x14ac:dyDescent="0.3">
      <c r="B34" s="30">
        <v>3</v>
      </c>
      <c r="C34" s="30">
        <v>300</v>
      </c>
      <c r="D34" s="21">
        <f>F34-E34</f>
        <v>11.6099</v>
      </c>
      <c r="E34" s="21">
        <v>25.2715</v>
      </c>
      <c r="F34" s="30">
        <v>36.881399999999999</v>
      </c>
      <c r="G34" s="30">
        <v>38.350499999999997</v>
      </c>
      <c r="H34" s="30">
        <f>G34-F34</f>
        <v>1.4690999999999974</v>
      </c>
      <c r="I34" s="30">
        <v>38.197499999999998</v>
      </c>
      <c r="J34" s="30">
        <f>G34-I34</f>
        <v>0.15299999999999869</v>
      </c>
      <c r="K34" s="42">
        <f>((G34-I34)/(G34-F34))*100</f>
        <v>10.414539513988085</v>
      </c>
      <c r="L34" s="43">
        <f t="shared" si="22"/>
        <v>44826</v>
      </c>
      <c r="N34" s="30">
        <v>3</v>
      </c>
      <c r="O34" s="30">
        <v>300</v>
      </c>
      <c r="P34" s="21">
        <v>25.2715</v>
      </c>
      <c r="Q34" s="30">
        <v>26.594000000000001</v>
      </c>
      <c r="R34" s="30">
        <f>Q34-P34</f>
        <v>1.3225000000000016</v>
      </c>
      <c r="S34" s="30">
        <v>25.646899999999999</v>
      </c>
      <c r="T34" s="30">
        <f t="shared" si="24"/>
        <v>0.37539999999999907</v>
      </c>
      <c r="U34" s="42">
        <f t="shared" si="25"/>
        <v>10.414539513988085</v>
      </c>
      <c r="V34" s="42">
        <f t="shared" si="26"/>
        <v>31.685535929966512</v>
      </c>
      <c r="W34" s="43">
        <f t="shared" si="27"/>
        <v>44826</v>
      </c>
      <c r="Y34" s="30">
        <v>3</v>
      </c>
      <c r="Z34" s="30">
        <v>300</v>
      </c>
      <c r="AA34" s="44">
        <f>AC34-AB34</f>
        <v>1.399799999999999</v>
      </c>
      <c r="AB34" s="44">
        <v>36.883400000000002</v>
      </c>
      <c r="AC34" s="44">
        <v>38.283200000000001</v>
      </c>
      <c r="AD34" s="44">
        <v>37.545499999999997</v>
      </c>
      <c r="AE34" s="44">
        <f>AC34-AD34</f>
        <v>0.7377000000000038</v>
      </c>
      <c r="AF34" s="42">
        <f>K34</f>
        <v>10.414539513988085</v>
      </c>
      <c r="AG34" s="44">
        <f>(((100*(AC34-AD34))/(AC34-AB34))-AF34)*(100/(100-AF34))</f>
        <v>47.201684320203348</v>
      </c>
      <c r="AH34" s="43">
        <f t="shared" si="30"/>
        <v>44827</v>
      </c>
      <c r="AJ34" s="44">
        <f>100-(AG34+V34+K34)</f>
        <v>10.69824023584205</v>
      </c>
      <c r="AK34">
        <f t="shared" si="31"/>
        <v>12.484560608643861</v>
      </c>
      <c r="AL34">
        <f t="shared" si="32"/>
        <v>12.484560608643861</v>
      </c>
    </row>
    <row r="35" spans="2:38" x14ac:dyDescent="0.3">
      <c r="I35" s="39"/>
      <c r="J35" s="39"/>
      <c r="K35" s="40"/>
      <c r="L35" s="41"/>
    </row>
    <row r="36" spans="2:38" ht="15" thickBot="1" x14ac:dyDescent="0.35"/>
    <row r="37" spans="2:38" ht="16.2" thickBot="1" x14ac:dyDescent="0.35">
      <c r="B37" s="69" t="s">
        <v>52</v>
      </c>
      <c r="C37" s="70"/>
      <c r="D37" s="70"/>
      <c r="E37" s="70"/>
      <c r="F37" s="71"/>
      <c r="N37" s="72" t="s">
        <v>53</v>
      </c>
      <c r="O37" s="73"/>
      <c r="P37" s="73"/>
      <c r="Q37" s="74"/>
      <c r="W37" s="43"/>
      <c r="Y37" s="75" t="s">
        <v>54</v>
      </c>
      <c r="Z37" s="76"/>
      <c r="AA37" s="76"/>
      <c r="AB37" s="77"/>
    </row>
    <row r="38" spans="2:38" ht="16.2" thickBot="1" x14ac:dyDescent="0.35">
      <c r="B38" s="27" t="s">
        <v>3</v>
      </c>
      <c r="C38" s="50" t="s">
        <v>61</v>
      </c>
      <c r="D38" s="27" t="s">
        <v>55</v>
      </c>
      <c r="E38" s="27" t="s">
        <v>43</v>
      </c>
      <c r="F38" s="46" t="s">
        <v>14</v>
      </c>
      <c r="G38" s="61" t="s">
        <v>15</v>
      </c>
      <c r="H38" s="3" t="s">
        <v>21</v>
      </c>
      <c r="I38" s="3" t="s">
        <v>16</v>
      </c>
      <c r="J38" s="46" t="s">
        <v>36</v>
      </c>
      <c r="K38" s="1" t="s">
        <v>28</v>
      </c>
      <c r="L38" s="27" t="s">
        <v>19</v>
      </c>
      <c r="N38" s="1" t="s">
        <v>3</v>
      </c>
      <c r="O38" s="50" t="s">
        <v>39</v>
      </c>
      <c r="P38" s="19" t="s">
        <v>14</v>
      </c>
      <c r="Q38" s="3" t="s">
        <v>15</v>
      </c>
      <c r="R38" s="3" t="s">
        <v>21</v>
      </c>
      <c r="S38" s="3" t="s">
        <v>16</v>
      </c>
      <c r="T38" s="46" t="s">
        <v>38</v>
      </c>
      <c r="U38" s="1" t="s">
        <v>17</v>
      </c>
      <c r="V38" s="1" t="s">
        <v>27</v>
      </c>
      <c r="W38" s="1" t="s">
        <v>19</v>
      </c>
      <c r="Y38" s="1" t="s">
        <v>3</v>
      </c>
      <c r="Z38" s="50" t="s">
        <v>39</v>
      </c>
      <c r="AA38" s="19" t="s">
        <v>21</v>
      </c>
      <c r="AB38" s="19" t="s">
        <v>14</v>
      </c>
      <c r="AC38" s="3" t="s">
        <v>15</v>
      </c>
      <c r="AD38" s="3" t="s">
        <v>16</v>
      </c>
      <c r="AE38" s="46" t="s">
        <v>37</v>
      </c>
      <c r="AF38" s="1" t="s">
        <v>17</v>
      </c>
      <c r="AG38" s="1" t="s">
        <v>26</v>
      </c>
      <c r="AH38" s="1" t="s">
        <v>19</v>
      </c>
      <c r="AJ38" s="27" t="s">
        <v>56</v>
      </c>
      <c r="AK38" s="57" t="s">
        <v>57</v>
      </c>
      <c r="AL38" s="57" t="s">
        <v>57</v>
      </c>
    </row>
    <row r="39" spans="2:38" x14ac:dyDescent="0.3">
      <c r="B39" s="30">
        <v>1</v>
      </c>
      <c r="C39" s="30">
        <v>0</v>
      </c>
      <c r="D39" s="21">
        <v>0</v>
      </c>
      <c r="F39" s="30">
        <v>36.627800000000001</v>
      </c>
      <c r="G39" s="30">
        <v>38.2136</v>
      </c>
      <c r="H39" s="30">
        <f>G39-F39</f>
        <v>1.585799999999999</v>
      </c>
      <c r="I39" s="30">
        <v>38.042700000000004</v>
      </c>
      <c r="J39" s="30">
        <f>G39-I39</f>
        <v>0.17089999999999606</v>
      </c>
      <c r="K39" s="42">
        <f>((G39-I39)/(G39-F39))*100</f>
        <v>10.776894942615472</v>
      </c>
      <c r="L39" s="43">
        <v>44827</v>
      </c>
      <c r="N39" s="30">
        <v>1</v>
      </c>
      <c r="O39" s="30">
        <v>0</v>
      </c>
      <c r="P39" s="21">
        <v>22.709499999999998</v>
      </c>
      <c r="Q39" s="30">
        <v>24.286100000000001</v>
      </c>
      <c r="R39" s="30">
        <f>Q39-P39</f>
        <v>1.5766000000000027</v>
      </c>
      <c r="S39" s="30">
        <v>22.9878</v>
      </c>
      <c r="T39" s="30">
        <f>S39-P39</f>
        <v>0.27830000000000155</v>
      </c>
      <c r="U39" s="42">
        <f>K39</f>
        <v>10.776894942615472</v>
      </c>
      <c r="V39" s="42">
        <f>((S39-P39)/(Q39-P39))*100*(100/(100-U39))</f>
        <v>19.784011283044084</v>
      </c>
      <c r="W39" s="43">
        <v>44827</v>
      </c>
      <c r="Y39" s="30">
        <v>1</v>
      </c>
      <c r="Z39" s="30">
        <v>0</v>
      </c>
      <c r="AA39" s="44">
        <f>AC39-AB39</f>
        <v>1.4490999999999943</v>
      </c>
      <c r="AB39" s="44">
        <v>38.508200000000002</v>
      </c>
      <c r="AC39" s="44">
        <v>39.957299999999996</v>
      </c>
      <c r="AD39" s="44">
        <v>38.954999999999998</v>
      </c>
      <c r="AE39" s="44">
        <f>AC39-AD39</f>
        <v>1.0022999999999982</v>
      </c>
      <c r="AF39" s="42">
        <f>K39</f>
        <v>10.776894942615472</v>
      </c>
      <c r="AG39" s="44">
        <f>(((100*(AC39-AD39))/(AC39-AB39))-AF39)*(100/(100-AF39))</f>
        <v>65.442885265207522</v>
      </c>
      <c r="AH39" s="43">
        <v>44827</v>
      </c>
      <c r="AJ39" s="44">
        <f>100-(AG39+V39+K39)</f>
        <v>3.9962085091329271</v>
      </c>
      <c r="AK39">
        <f>0.1846*AG39+0.3525*AJ39</f>
        <v>13.489420119426665</v>
      </c>
      <c r="AL39">
        <f>0.1846*AG39+0.3525*AJ39</f>
        <v>13.489420119426665</v>
      </c>
    </row>
    <row r="40" spans="2:38" x14ac:dyDescent="0.3">
      <c r="B40" s="30">
        <v>2</v>
      </c>
      <c r="C40" s="30">
        <v>180</v>
      </c>
      <c r="D40" s="21">
        <v>60</v>
      </c>
      <c r="F40" s="30">
        <v>37.305500000000002</v>
      </c>
      <c r="G40" s="30">
        <v>38.756399999999999</v>
      </c>
      <c r="H40" s="30">
        <f>G40-F40</f>
        <v>1.4508999999999972</v>
      </c>
      <c r="I40" s="30">
        <v>38.6751</v>
      </c>
      <c r="J40" s="30">
        <f t="shared" ref="J40" si="33">G40-I40</f>
        <v>8.1299999999998818E-2</v>
      </c>
      <c r="K40" s="42">
        <f>((G40-I40)/(G40-F40))*100</f>
        <v>5.6034185677854422</v>
      </c>
      <c r="L40" s="43">
        <f t="shared" ref="L40:L41" si="34">L39</f>
        <v>44827</v>
      </c>
      <c r="N40" s="30">
        <v>2</v>
      </c>
      <c r="O40" s="30">
        <v>180</v>
      </c>
      <c r="P40" s="21">
        <v>24.792400000000001</v>
      </c>
      <c r="Q40" s="30">
        <v>26.321100000000001</v>
      </c>
      <c r="R40" s="30">
        <f t="shared" ref="R40" si="35">Q40-P40</f>
        <v>1.5287000000000006</v>
      </c>
      <c r="S40" s="30">
        <v>24.911000000000001</v>
      </c>
      <c r="T40" s="30">
        <f t="shared" ref="T40:T41" si="36">S40-P40</f>
        <v>0.1186000000000007</v>
      </c>
      <c r="U40" s="42">
        <f t="shared" ref="U40:U41" si="37">K40</f>
        <v>5.6034185677854422</v>
      </c>
      <c r="V40" s="42">
        <f t="shared" ref="V40:V41" si="38">((S40-P40)/(Q40-P40))*100*(100/(100-U40))</f>
        <v>8.2187573171634227</v>
      </c>
      <c r="W40" s="43">
        <f t="shared" ref="W40:W41" si="39">W39</f>
        <v>44827</v>
      </c>
      <c r="Y40" s="30">
        <v>2</v>
      </c>
      <c r="Z40" s="30">
        <v>180</v>
      </c>
      <c r="AA40" s="44">
        <f>AC40-AB40</f>
        <v>1.3993000000000038</v>
      </c>
      <c r="AB40" s="44">
        <v>35.634999999999998</v>
      </c>
      <c r="AC40" s="44">
        <v>37.034300000000002</v>
      </c>
      <c r="AD40" s="44">
        <v>36.073900000000002</v>
      </c>
      <c r="AE40" s="44">
        <f t="shared" ref="AE40" si="40">AC40-AD40</f>
        <v>0.96039999999999992</v>
      </c>
      <c r="AF40" s="42">
        <f>K40</f>
        <v>5.6034185677854422</v>
      </c>
      <c r="AG40" s="44">
        <f t="shared" ref="AG40" si="41">(((100*(AC40-AD40))/(AC40-AB40))-AF40)*(100/(100-AF40))</f>
        <v>66.772437766780399</v>
      </c>
      <c r="AH40" s="43">
        <f t="shared" ref="AH40:AH41" si="42">AH39</f>
        <v>44827</v>
      </c>
      <c r="AJ40" s="44">
        <f>100-(AG40+V40+K40)</f>
        <v>19.405386348270738</v>
      </c>
      <c r="AK40">
        <f t="shared" ref="AK40:AK41" si="43">0.1846*AG40+0.3525*AJ40</f>
        <v>19.166590699513097</v>
      </c>
      <c r="AL40">
        <f t="shared" ref="AL40:AL41" si="44">0.1846*AG40+0.3525*AJ40</f>
        <v>19.166590699513097</v>
      </c>
    </row>
    <row r="41" spans="2:38" x14ac:dyDescent="0.3">
      <c r="B41" s="30">
        <v>3</v>
      </c>
      <c r="C41" s="30">
        <v>210</v>
      </c>
      <c r="D41" s="21">
        <v>60</v>
      </c>
      <c r="F41" s="30">
        <v>37.855899999999998</v>
      </c>
      <c r="G41" s="30">
        <v>39.474400000000003</v>
      </c>
      <c r="H41" s="30">
        <f>G41-F41</f>
        <v>1.6185000000000045</v>
      </c>
      <c r="I41" s="30">
        <v>39.381700000000002</v>
      </c>
      <c r="J41" s="30">
        <f>G41-I41</f>
        <v>9.2700000000000671E-2</v>
      </c>
      <c r="K41" s="42">
        <f>((G41-I41)/(G41-F41))*100</f>
        <v>5.7275254865616567</v>
      </c>
      <c r="L41" s="43">
        <f t="shared" si="34"/>
        <v>44827</v>
      </c>
      <c r="N41" s="30">
        <v>3</v>
      </c>
      <c r="O41" s="30">
        <v>210</v>
      </c>
      <c r="P41" s="21">
        <v>25.273</v>
      </c>
      <c r="Q41" s="30">
        <v>26.864999999999998</v>
      </c>
      <c r="R41" s="30">
        <f>Q41-P41</f>
        <v>1.5919999999999987</v>
      </c>
      <c r="S41" s="30">
        <v>25.381900000000002</v>
      </c>
      <c r="T41" s="30">
        <f t="shared" si="36"/>
        <v>0.108900000000002</v>
      </c>
      <c r="U41" s="42">
        <f t="shared" si="37"/>
        <v>5.7275254865616567</v>
      </c>
      <c r="V41" s="42">
        <f t="shared" si="38"/>
        <v>7.2560440325893545</v>
      </c>
      <c r="W41" s="43">
        <f t="shared" si="39"/>
        <v>44827</v>
      </c>
      <c r="Y41" s="30">
        <v>3</v>
      </c>
      <c r="Z41" s="30">
        <v>210</v>
      </c>
      <c r="AA41" s="44">
        <f>AC41-AB41</f>
        <v>1.5561000000000007</v>
      </c>
      <c r="AB41" s="44">
        <v>36.882399999999997</v>
      </c>
      <c r="AC41" s="44">
        <v>38.438499999999998</v>
      </c>
      <c r="AD41" s="44">
        <v>37.401699999999998</v>
      </c>
      <c r="AE41" s="44">
        <f>AC41-AD41</f>
        <v>1.0367999999999995</v>
      </c>
      <c r="AF41" s="42">
        <f>K41</f>
        <v>5.7275254865616567</v>
      </c>
      <c r="AG41" s="44">
        <f>(((100*(AC41-AD41))/(AC41-AB41))-AF41)*(100/(100-AF41))</f>
        <v>64.600599020161411</v>
      </c>
      <c r="AH41" s="43">
        <f t="shared" si="42"/>
        <v>44827</v>
      </c>
      <c r="AJ41" s="44">
        <f>100-(AG41+V41+K41)</f>
        <v>22.415831460687571</v>
      </c>
      <c r="AK41">
        <f t="shared" si="43"/>
        <v>19.826851169014162</v>
      </c>
      <c r="AL41">
        <f t="shared" si="44"/>
        <v>19.826851169014162</v>
      </c>
    </row>
    <row r="44" spans="2:38" ht="15.6" x14ac:dyDescent="0.3">
      <c r="F44" s="60"/>
    </row>
    <row r="45" spans="2:38" x14ac:dyDescent="0.3">
      <c r="E45" s="58"/>
      <c r="F45" s="59"/>
    </row>
    <row r="46" spans="2:38" x14ac:dyDescent="0.3">
      <c r="E46" s="58"/>
      <c r="F46" s="59"/>
    </row>
    <row r="47" spans="2:38" x14ac:dyDescent="0.3">
      <c r="E47" s="58"/>
      <c r="F47" s="59"/>
    </row>
    <row r="48" spans="2:38" x14ac:dyDescent="0.3">
      <c r="E48" s="58"/>
      <c r="F48" s="59"/>
    </row>
    <row r="49" spans="5:6" x14ac:dyDescent="0.3">
      <c r="E49" s="58"/>
      <c r="F49" s="59"/>
    </row>
    <row r="50" spans="5:6" x14ac:dyDescent="0.3">
      <c r="E50" s="58"/>
      <c r="F50" s="59"/>
    </row>
    <row r="51" spans="5:6" x14ac:dyDescent="0.3">
      <c r="E51" s="58"/>
      <c r="F51" s="59"/>
    </row>
    <row r="52" spans="5:6" x14ac:dyDescent="0.3">
      <c r="E52" s="58"/>
      <c r="F52" s="59"/>
    </row>
    <row r="53" spans="5:6" x14ac:dyDescent="0.3">
      <c r="E53" s="58"/>
      <c r="F53" s="59"/>
    </row>
    <row r="54" spans="5:6" x14ac:dyDescent="0.3">
      <c r="E54" s="58"/>
      <c r="F54" s="59"/>
    </row>
    <row r="55" spans="5:6" x14ac:dyDescent="0.3">
      <c r="E55" s="58"/>
      <c r="F55" s="59"/>
    </row>
    <row r="56" spans="5:6" x14ac:dyDescent="0.3">
      <c r="E56" s="58"/>
      <c r="F56" s="59"/>
    </row>
  </sheetData>
  <mergeCells count="12">
    <mergeCell ref="B37:F37"/>
    <mergeCell ref="N37:Q37"/>
    <mergeCell ref="Y37:AB37"/>
    <mergeCell ref="B30:F30"/>
    <mergeCell ref="N30:Q30"/>
    <mergeCell ref="Y30:AB30"/>
    <mergeCell ref="B16:F16"/>
    <mergeCell ref="N16:Q16"/>
    <mergeCell ref="Y16:AB16"/>
    <mergeCell ref="B23:F23"/>
    <mergeCell ref="N23:Q23"/>
    <mergeCell ref="Y23:AB23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22BC9-34AA-4BAC-B7DD-BDD3AA9ECA61}">
  <dimension ref="B3:H14"/>
  <sheetViews>
    <sheetView workbookViewId="0">
      <selection activeCell="I13" sqref="I13"/>
    </sheetView>
  </sheetViews>
  <sheetFormatPr baseColWidth="10" defaultRowHeight="14.4" x14ac:dyDescent="0.3"/>
  <cols>
    <col min="1" max="1" width="2.77734375" customWidth="1"/>
    <col min="3" max="3" width="14.44140625" bestFit="1" customWidth="1"/>
    <col min="4" max="4" width="15.44140625" bestFit="1" customWidth="1"/>
    <col min="5" max="5" width="9.33203125" bestFit="1" customWidth="1"/>
    <col min="6" max="6" width="9.77734375" bestFit="1" customWidth="1"/>
    <col min="7" max="7" width="11.6640625" customWidth="1"/>
  </cols>
  <sheetData>
    <row r="3" spans="2:8" ht="15" thickBot="1" x14ac:dyDescent="0.35"/>
    <row r="4" spans="2:8" ht="31.8" thickBot="1" x14ac:dyDescent="0.35">
      <c r="B4" s="1" t="s">
        <v>3</v>
      </c>
      <c r="C4" s="6" t="s">
        <v>1</v>
      </c>
      <c r="D4" s="9" t="s">
        <v>2</v>
      </c>
      <c r="F4" s="10" t="s">
        <v>6</v>
      </c>
      <c r="G4" s="2" t="s">
        <v>5</v>
      </c>
      <c r="H4" s="9" t="s">
        <v>4</v>
      </c>
    </row>
    <row r="5" spans="2:8" ht="15.6" x14ac:dyDescent="0.3">
      <c r="B5" s="12">
        <v>0</v>
      </c>
      <c r="C5" s="12">
        <v>0</v>
      </c>
      <c r="D5" s="12">
        <v>0</v>
      </c>
      <c r="F5" s="14">
        <v>1</v>
      </c>
      <c r="G5" s="17">
        <v>1</v>
      </c>
      <c r="H5" s="15">
        <f>(G5/F5)*100</f>
        <v>100</v>
      </c>
    </row>
    <row r="6" spans="2:8" ht="15.6" x14ac:dyDescent="0.3">
      <c r="B6" s="4">
        <v>1</v>
      </c>
      <c r="C6" s="4">
        <v>240</v>
      </c>
      <c r="D6" s="4">
        <v>50</v>
      </c>
      <c r="F6" s="16">
        <v>39.714199999999998</v>
      </c>
      <c r="G6" s="16">
        <v>10.2189</v>
      </c>
      <c r="H6" s="15">
        <f>(G6/F6)*100</f>
        <v>25.731098700213025</v>
      </c>
    </row>
    <row r="7" spans="2:8" ht="15.6" x14ac:dyDescent="0.3">
      <c r="B7" s="4">
        <v>2</v>
      </c>
      <c r="C7" s="4">
        <v>240</v>
      </c>
      <c r="D7" s="4">
        <v>40</v>
      </c>
      <c r="F7" s="17">
        <f>32.8252-9.3321</f>
        <v>23.493100000000002</v>
      </c>
      <c r="G7" s="16">
        <v>6.1056999999999997</v>
      </c>
      <c r="H7" s="17">
        <f>(G7/F7)*100</f>
        <v>25.989333038211214</v>
      </c>
    </row>
    <row r="8" spans="2:8" ht="15.6" x14ac:dyDescent="0.3">
      <c r="B8" s="23">
        <v>3</v>
      </c>
      <c r="C8" s="4">
        <v>240</v>
      </c>
      <c r="D8" s="4">
        <v>60</v>
      </c>
      <c r="F8" s="16">
        <f>25.86-12.229</f>
        <v>13.631</v>
      </c>
      <c r="G8" s="16">
        <f>51.5019-43.33</f>
        <v>8.1719000000000008</v>
      </c>
      <c r="H8" s="17">
        <f>(G8/F8)*100</f>
        <v>59.950847333284429</v>
      </c>
    </row>
    <row r="9" spans="2:8" ht="15.6" x14ac:dyDescent="0.3">
      <c r="B9" s="4">
        <v>4</v>
      </c>
      <c r="C9" s="4">
        <v>300</v>
      </c>
      <c r="D9" s="4">
        <v>50</v>
      </c>
      <c r="F9" s="16">
        <v>40.363500000000002</v>
      </c>
      <c r="G9" s="16">
        <v>10.584099999999999</v>
      </c>
      <c r="H9" s="17">
        <f t="shared" ref="H9:H14" si="0">(G9/F9)*100</f>
        <v>26.221957957065168</v>
      </c>
    </row>
    <row r="10" spans="2:8" ht="15.6" x14ac:dyDescent="0.3">
      <c r="B10" s="4">
        <v>5</v>
      </c>
      <c r="C10" s="4">
        <v>270</v>
      </c>
      <c r="D10" s="4">
        <v>60</v>
      </c>
      <c r="F10" s="16">
        <f>15.9382-1.9205</f>
        <v>14.0177</v>
      </c>
      <c r="G10" s="16">
        <f>51.4025-43.32</f>
        <v>8.0825000000000031</v>
      </c>
      <c r="H10" s="17">
        <f t="shared" si="0"/>
        <v>57.65924509726991</v>
      </c>
    </row>
    <row r="11" spans="2:8" ht="15.6" x14ac:dyDescent="0.3">
      <c r="B11" s="23">
        <v>6</v>
      </c>
      <c r="C11" s="4">
        <v>270</v>
      </c>
      <c r="D11" s="4">
        <v>40</v>
      </c>
      <c r="F11" s="16">
        <f>32.9314-8.9647</f>
        <v>23.966699999999996</v>
      </c>
      <c r="G11" s="16">
        <v>7.1383999999999999</v>
      </c>
      <c r="H11" s="17">
        <f t="shared" si="0"/>
        <v>29.784659548456823</v>
      </c>
    </row>
    <row r="12" spans="2:8" ht="15.6" x14ac:dyDescent="0.3">
      <c r="B12" s="4">
        <v>7</v>
      </c>
      <c r="C12" s="4">
        <v>300</v>
      </c>
      <c r="D12" s="4">
        <v>40</v>
      </c>
      <c r="F12" s="16">
        <f>33.18-(45.8694-38.11)</f>
        <v>25.4206</v>
      </c>
      <c r="G12" s="16">
        <v>6.4526000000000003</v>
      </c>
      <c r="H12" s="17">
        <f>(G12/F12)*100</f>
        <v>25.383350511002888</v>
      </c>
    </row>
    <row r="13" spans="2:8" ht="15.6" x14ac:dyDescent="0.3">
      <c r="B13" s="4">
        <v>8</v>
      </c>
      <c r="C13" s="4">
        <v>300</v>
      </c>
      <c r="D13" s="4">
        <v>60</v>
      </c>
      <c r="F13" s="16">
        <f>21.35-5.2816</f>
        <v>16.0684</v>
      </c>
      <c r="G13" s="16">
        <v>7.7770000000000001</v>
      </c>
      <c r="H13" s="17">
        <f t="shared" si="0"/>
        <v>48.399342809489433</v>
      </c>
    </row>
    <row r="14" spans="2:8" ht="15.6" x14ac:dyDescent="0.3">
      <c r="B14" s="23">
        <v>9</v>
      </c>
      <c r="C14" s="4">
        <v>270</v>
      </c>
      <c r="D14" s="4">
        <v>50</v>
      </c>
      <c r="F14" s="16">
        <f>38.8726-3.99</f>
        <v>34.882599999999996</v>
      </c>
      <c r="G14" s="16">
        <v>10.139799999999999</v>
      </c>
      <c r="H14" s="17">
        <f t="shared" si="0"/>
        <v>29.068360729991461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DEB0B-0A3D-4980-8FF3-8F67ED57136E}">
  <dimension ref="B15:AT64"/>
  <sheetViews>
    <sheetView zoomScale="110" zoomScaleNormal="110" workbookViewId="0">
      <selection activeCell="T34" sqref="T34"/>
    </sheetView>
  </sheetViews>
  <sheetFormatPr baseColWidth="10" defaultRowHeight="14.4" x14ac:dyDescent="0.3"/>
  <cols>
    <col min="1" max="1" width="2.77734375" customWidth="1"/>
    <col min="2" max="2" width="5.44140625" style="30" customWidth="1"/>
    <col min="3" max="3" width="4" style="30" customWidth="1"/>
    <col min="4" max="5" width="8.88671875" style="30" customWidth="1"/>
    <col min="6" max="6" width="9.33203125" style="30" customWidth="1"/>
    <col min="7" max="7" width="8.88671875" style="30" customWidth="1"/>
    <col min="8" max="8" width="7.5546875" style="30" bestFit="1" customWidth="1"/>
    <col min="9" max="9" width="10.77734375" style="30" bestFit="1" customWidth="1"/>
    <col min="10" max="10" width="10.6640625" style="30" customWidth="1"/>
    <col min="11" max="11" width="5.5546875" customWidth="1"/>
    <col min="12" max="12" width="5.44140625" style="30" bestFit="1" customWidth="1"/>
    <col min="13" max="13" width="4" style="30" bestFit="1" customWidth="1"/>
    <col min="14" max="15" width="8.88671875" style="30" bestFit="1" customWidth="1"/>
    <col min="16" max="16" width="9.33203125" style="30" bestFit="1" customWidth="1"/>
    <col min="17" max="17" width="8.88671875" style="30" bestFit="1" customWidth="1"/>
    <col min="18" max="18" width="8.5546875" style="30" bestFit="1" customWidth="1"/>
    <col min="19" max="19" width="10.77734375" style="30" bestFit="1" customWidth="1"/>
    <col min="20" max="20" width="9.109375" style="30" bestFit="1" customWidth="1"/>
    <col min="21" max="21" width="12.6640625" style="30" bestFit="1" customWidth="1"/>
    <col min="22" max="22" width="10.6640625" style="30" bestFit="1" customWidth="1"/>
    <col min="23" max="23" width="5.6640625" customWidth="1"/>
    <col min="24" max="24" width="5.44140625" style="30" bestFit="1" customWidth="1"/>
    <col min="25" max="25" width="4" style="30" bestFit="1" customWidth="1"/>
    <col min="26" max="26" width="9.33203125" style="30" bestFit="1" customWidth="1"/>
    <col min="27" max="29" width="8.88671875" style="30" bestFit="1" customWidth="1"/>
    <col min="30" max="30" width="8.5546875" style="30" bestFit="1" customWidth="1"/>
    <col min="31" max="31" width="8" style="30" bestFit="1" customWidth="1"/>
    <col min="32" max="32" width="9.109375" style="30" bestFit="1" customWidth="1"/>
    <col min="33" max="33" width="9.5546875" style="30" bestFit="1" customWidth="1"/>
    <col min="34" max="34" width="5.21875" style="30" customWidth="1"/>
    <col min="35" max="35" width="5.33203125" customWidth="1"/>
    <col min="36" max="37" width="8.88671875" style="30" bestFit="1" customWidth="1"/>
    <col min="38" max="38" width="5.33203125" customWidth="1"/>
    <col min="39" max="39" width="5.44140625" style="30" bestFit="1" customWidth="1"/>
    <col min="40" max="40" width="5.5546875" style="30" bestFit="1" customWidth="1"/>
    <col min="41" max="41" width="6.77734375" style="30" bestFit="1" customWidth="1"/>
    <col min="42" max="42" width="10.88671875" style="30" customWidth="1"/>
    <col min="43" max="44" width="9.109375" style="30" customWidth="1"/>
    <col min="45" max="46" width="7.109375" style="30" bestFit="1" customWidth="1"/>
  </cols>
  <sheetData>
    <row r="15" spans="2:37" ht="15" thickBot="1" x14ac:dyDescent="0.35"/>
    <row r="16" spans="2:37" ht="16.2" thickBot="1" x14ac:dyDescent="0.35">
      <c r="B16" s="69" t="s">
        <v>42</v>
      </c>
      <c r="C16" s="70"/>
      <c r="D16" s="71"/>
      <c r="L16" s="72" t="s">
        <v>47</v>
      </c>
      <c r="M16" s="73"/>
      <c r="N16" s="73"/>
      <c r="O16" s="74"/>
      <c r="P16" s="49"/>
      <c r="X16" s="75" t="s">
        <v>48</v>
      </c>
      <c r="Y16" s="76"/>
      <c r="Z16" s="76"/>
      <c r="AA16" s="77"/>
      <c r="AI16" s="79" t="s">
        <v>71</v>
      </c>
      <c r="AJ16" s="81"/>
      <c r="AK16" s="80"/>
    </row>
    <row r="17" spans="2:46" ht="16.2" thickBot="1" x14ac:dyDescent="0.35">
      <c r="B17" s="1" t="s">
        <v>3</v>
      </c>
      <c r="C17" s="50" t="s">
        <v>39</v>
      </c>
      <c r="D17" s="19" t="s">
        <v>14</v>
      </c>
      <c r="E17" s="3" t="s">
        <v>15</v>
      </c>
      <c r="F17" s="3" t="s">
        <v>21</v>
      </c>
      <c r="G17" s="3" t="s">
        <v>16</v>
      </c>
      <c r="H17" s="46" t="s">
        <v>36</v>
      </c>
      <c r="I17" s="1" t="s">
        <v>28</v>
      </c>
      <c r="J17" s="27" t="s">
        <v>19</v>
      </c>
      <c r="L17" s="1" t="s">
        <v>3</v>
      </c>
      <c r="M17" s="50" t="s">
        <v>39</v>
      </c>
      <c r="N17" s="19" t="s">
        <v>14</v>
      </c>
      <c r="O17" s="3" t="s">
        <v>15</v>
      </c>
      <c r="P17" s="3" t="s">
        <v>21</v>
      </c>
      <c r="Q17" s="3" t="s">
        <v>16</v>
      </c>
      <c r="R17" s="46" t="s">
        <v>38</v>
      </c>
      <c r="S17" s="1" t="s">
        <v>28</v>
      </c>
      <c r="T17" s="1" t="s">
        <v>27</v>
      </c>
      <c r="U17" s="1" t="s">
        <v>63</v>
      </c>
      <c r="V17" s="1" t="s">
        <v>19</v>
      </c>
      <c r="X17" s="1" t="s">
        <v>3</v>
      </c>
      <c r="Y17" s="50" t="s">
        <v>39</v>
      </c>
      <c r="Z17" s="19" t="s">
        <v>21</v>
      </c>
      <c r="AA17" s="19" t="s">
        <v>14</v>
      </c>
      <c r="AB17" s="3" t="s">
        <v>15</v>
      </c>
      <c r="AC17" s="3" t="s">
        <v>16</v>
      </c>
      <c r="AD17" s="46" t="s">
        <v>37</v>
      </c>
      <c r="AE17" s="1" t="s">
        <v>17</v>
      </c>
      <c r="AF17" s="1" t="s">
        <v>26</v>
      </c>
      <c r="AG17" s="1" t="s">
        <v>19</v>
      </c>
      <c r="AH17" s="11"/>
      <c r="AI17" s="1" t="s">
        <v>39</v>
      </c>
      <c r="AJ17" s="27" t="s">
        <v>56</v>
      </c>
      <c r="AK17" s="57" t="s">
        <v>57</v>
      </c>
      <c r="AM17" s="11"/>
      <c r="AN17" s="11"/>
      <c r="AO17" s="11"/>
      <c r="AP17" s="11"/>
      <c r="AQ17" s="11"/>
      <c r="AR17" s="11"/>
      <c r="AS17" s="11"/>
      <c r="AT17" s="11"/>
    </row>
    <row r="18" spans="2:46" x14ac:dyDescent="0.3">
      <c r="B18" s="39"/>
      <c r="C18" s="39"/>
      <c r="D18" s="63"/>
      <c r="E18" s="63"/>
      <c r="F18" s="63"/>
      <c r="G18" s="63"/>
      <c r="H18" s="63"/>
      <c r="I18" s="39"/>
      <c r="J18" s="39"/>
      <c r="L18" s="39"/>
      <c r="M18" s="39"/>
      <c r="N18" s="63"/>
      <c r="O18" s="63"/>
      <c r="P18" s="63"/>
      <c r="Q18" s="63"/>
      <c r="R18" s="63"/>
      <c r="S18" s="39"/>
      <c r="T18" s="39"/>
      <c r="U18" s="39"/>
      <c r="V18" s="39"/>
      <c r="X18" s="39"/>
      <c r="Y18" s="30">
        <v>0</v>
      </c>
      <c r="Z18" s="63"/>
      <c r="AA18" s="63"/>
      <c r="AB18" s="63"/>
      <c r="AC18" s="63"/>
      <c r="AD18" s="63"/>
      <c r="AE18" s="39"/>
      <c r="AF18" s="39"/>
      <c r="AG18" s="39"/>
      <c r="AH18" s="39"/>
      <c r="AI18" s="30">
        <v>0</v>
      </c>
      <c r="AJ18" s="44">
        <v>10.531596461050412</v>
      </c>
      <c r="AK18" s="44">
        <v>16.393126065414553</v>
      </c>
      <c r="AM18" s="39"/>
      <c r="AN18" s="39"/>
      <c r="AO18" s="39"/>
      <c r="AP18" s="39"/>
      <c r="AQ18" s="39"/>
      <c r="AR18" s="39"/>
      <c r="AS18" s="39"/>
      <c r="AT18" s="39"/>
    </row>
    <row r="19" spans="2:46" x14ac:dyDescent="0.3">
      <c r="B19" s="30">
        <v>1</v>
      </c>
      <c r="C19" s="30">
        <v>240</v>
      </c>
      <c r="D19" s="30">
        <v>38.513500000000001</v>
      </c>
      <c r="E19" s="30">
        <v>40.579099999999997</v>
      </c>
      <c r="F19" s="30">
        <f>E19-D19</f>
        <v>2.0655999999999963</v>
      </c>
      <c r="G19" s="30">
        <v>40.441000000000003</v>
      </c>
      <c r="H19" s="30">
        <f>E19-G19</f>
        <v>0.13809999999999434</v>
      </c>
      <c r="I19" s="42">
        <f>((E19-G19)/(E19-D19))*100</f>
        <v>6.6857087529044623</v>
      </c>
      <c r="J19" s="43">
        <v>44853</v>
      </c>
      <c r="L19" s="30">
        <v>1</v>
      </c>
      <c r="M19" s="30">
        <v>240</v>
      </c>
      <c r="N19" s="30">
        <v>24.786100000000001</v>
      </c>
      <c r="O19" s="30">
        <v>26.724</v>
      </c>
      <c r="P19" s="30">
        <f>O19-N19</f>
        <v>1.9378999999999991</v>
      </c>
      <c r="Q19" s="30">
        <v>25.696000000000002</v>
      </c>
      <c r="R19" s="30">
        <f>Q19-N19</f>
        <v>0.90990000000000038</v>
      </c>
      <c r="S19" s="42">
        <f>I19</f>
        <v>6.6857087529044623</v>
      </c>
      <c r="T19" s="42">
        <f>((Q19-N19)/(O19-N19))*100*(100/(100-S19))</f>
        <v>50.316930577706167</v>
      </c>
      <c r="U19" s="42">
        <v>17</v>
      </c>
      <c r="V19" s="43">
        <v>44865</v>
      </c>
      <c r="X19" s="30">
        <v>1</v>
      </c>
      <c r="Y19" s="30">
        <v>240</v>
      </c>
      <c r="Z19" s="44">
        <f>AB19-AA19</f>
        <v>1.0820000000000007</v>
      </c>
      <c r="AA19" s="44">
        <v>38.506</v>
      </c>
      <c r="AB19" s="44">
        <v>39.588000000000001</v>
      </c>
      <c r="AC19" s="44">
        <v>38.892899999999997</v>
      </c>
      <c r="AD19" s="44">
        <f>AB19-AC19</f>
        <v>0.6951000000000036</v>
      </c>
      <c r="AE19" s="42">
        <f>I19</f>
        <v>6.6857087529044623</v>
      </c>
      <c r="AF19" s="44">
        <f>((100*(AB19-AC19)/(AB19-AA19))-AE19)*(100/(100-AE19))</f>
        <v>61.680193521628965</v>
      </c>
      <c r="AG19" s="43">
        <v>44873</v>
      </c>
      <c r="AH19" s="43"/>
      <c r="AI19" s="30">
        <v>240</v>
      </c>
      <c r="AJ19" s="44">
        <f>100-(AF19+U19+I19)</f>
        <v>14.634097725466575</v>
      </c>
      <c r="AK19" s="59">
        <f>0.1846*AF19+0.3525*AJ19</f>
        <v>16.544683172319672</v>
      </c>
    </row>
    <row r="20" spans="2:46" x14ac:dyDescent="0.3">
      <c r="B20" s="30">
        <v>2</v>
      </c>
      <c r="C20" s="30">
        <v>270</v>
      </c>
      <c r="D20" s="30">
        <v>35.6419</v>
      </c>
      <c r="E20" s="30">
        <v>37.625500000000002</v>
      </c>
      <c r="F20" s="30">
        <f>E20-D20</f>
        <v>1.9836000000000027</v>
      </c>
      <c r="G20" s="30">
        <v>37.587200000000003</v>
      </c>
      <c r="H20" s="30">
        <f>E20-G20</f>
        <v>3.8299999999999557E-2</v>
      </c>
      <c r="I20" s="42">
        <f>(H20/F20)*100</f>
        <v>1.9308328291994106</v>
      </c>
      <c r="J20" s="43">
        <v>44853</v>
      </c>
      <c r="L20" s="30">
        <v>2</v>
      </c>
      <c r="M20" s="30">
        <v>270</v>
      </c>
      <c r="N20" s="30">
        <v>23.153600000000001</v>
      </c>
      <c r="O20" s="30">
        <v>25.08</v>
      </c>
      <c r="P20" s="30">
        <f t="shared" ref="P20:P21" si="0">O20-N20</f>
        <v>1.9263999999999974</v>
      </c>
      <c r="Q20" s="30">
        <v>23.990600000000001</v>
      </c>
      <c r="R20" s="30">
        <f t="shared" ref="R20:R21" si="1">Q20-N20</f>
        <v>0.83699999999999974</v>
      </c>
      <c r="S20" s="42">
        <f t="shared" ref="S20:S21" si="2">I20</f>
        <v>1.9308328291994106</v>
      </c>
      <c r="T20" s="42">
        <f t="shared" ref="T20:T21" si="3">((Q20-N20)/(O20-N20))*100*(100/(100-S20))</f>
        <v>44.304363460238903</v>
      </c>
      <c r="U20" s="42">
        <v>17</v>
      </c>
      <c r="V20" s="43">
        <v>44865</v>
      </c>
      <c r="X20" s="30">
        <v>2</v>
      </c>
      <c r="Y20" s="30">
        <v>270</v>
      </c>
      <c r="Z20" s="44">
        <f t="shared" ref="Z20:Z21" si="4">AB20-AA20</f>
        <v>1.0105000000000004</v>
      </c>
      <c r="AA20" s="44">
        <v>33.997300000000003</v>
      </c>
      <c r="AB20" s="44">
        <v>35.007800000000003</v>
      </c>
      <c r="AC20" s="44">
        <v>34.363300000000002</v>
      </c>
      <c r="AD20" s="44">
        <f t="shared" ref="AD20:AD21" si="5">AB20-AC20</f>
        <v>0.64450000000000074</v>
      </c>
      <c r="AE20" s="42">
        <f t="shared" ref="AE20:AE21" si="6">I20</f>
        <v>1.9308328291994106</v>
      </c>
      <c r="AF20" s="44">
        <f t="shared" ref="AF20:AF21" si="7">((100*(AB20-AC20)/(AB20-AA20))-AE20)*(100/(100-AE20))</f>
        <v>63.067196075912292</v>
      </c>
      <c r="AG20" s="43">
        <v>44873</v>
      </c>
      <c r="AH20" s="43"/>
      <c r="AI20" s="30">
        <v>270</v>
      </c>
      <c r="AJ20" s="44">
        <f t="shared" ref="AJ20:AJ21" si="8">100-(AF20+U20+I20)</f>
        <v>18.00197109488829</v>
      </c>
      <c r="AK20" s="59">
        <f t="shared" ref="AK20:AK21" si="9">0.1846*AF20+0.3525*AJ20</f>
        <v>17.987899206561529</v>
      </c>
      <c r="AP20" s="44"/>
      <c r="AQ20" s="42"/>
      <c r="AR20" s="44"/>
      <c r="AS20" s="44"/>
      <c r="AT20" s="44"/>
    </row>
    <row r="21" spans="2:46" x14ac:dyDescent="0.3">
      <c r="B21" s="30">
        <v>3</v>
      </c>
      <c r="C21" s="30">
        <v>300</v>
      </c>
      <c r="D21" s="30">
        <v>36.891500000000001</v>
      </c>
      <c r="E21" s="30">
        <v>38.883499999999998</v>
      </c>
      <c r="F21" s="30">
        <f>E21-D21</f>
        <v>1.9919999999999973</v>
      </c>
      <c r="G21" s="30">
        <v>38.8245</v>
      </c>
      <c r="H21" s="30">
        <f>E21-G21</f>
        <v>5.8999999999997499E-2</v>
      </c>
      <c r="I21" s="42">
        <f>(H21/F21)*100</f>
        <v>2.9618473895581112</v>
      </c>
      <c r="J21" s="43">
        <v>44853</v>
      </c>
      <c r="L21" s="30">
        <v>3</v>
      </c>
      <c r="M21" s="30">
        <v>300</v>
      </c>
      <c r="N21" s="30">
        <v>24.884899999999998</v>
      </c>
      <c r="O21" s="30">
        <v>26.809200000000001</v>
      </c>
      <c r="P21" s="30">
        <f t="shared" si="0"/>
        <v>1.9243000000000023</v>
      </c>
      <c r="Q21" s="30">
        <v>25.947199999999999</v>
      </c>
      <c r="R21" s="30">
        <f t="shared" si="1"/>
        <v>1.0623000000000005</v>
      </c>
      <c r="S21" s="42">
        <f t="shared" si="2"/>
        <v>2.9618473895581112</v>
      </c>
      <c r="T21" s="42">
        <f t="shared" si="3"/>
        <v>56.889469202915336</v>
      </c>
      <c r="U21" s="42">
        <v>17</v>
      </c>
      <c r="V21" s="43">
        <v>44865</v>
      </c>
      <c r="X21" s="30">
        <v>3</v>
      </c>
      <c r="Y21" s="30">
        <v>300</v>
      </c>
      <c r="Z21" s="44">
        <f t="shared" si="4"/>
        <v>1.0563000000000002</v>
      </c>
      <c r="AA21" s="44">
        <v>36.490600000000001</v>
      </c>
      <c r="AB21" s="44">
        <v>37.546900000000001</v>
      </c>
      <c r="AC21" s="44">
        <v>36.935200000000002</v>
      </c>
      <c r="AD21" s="44">
        <f t="shared" si="5"/>
        <v>0.61169999999999902</v>
      </c>
      <c r="AE21" s="42">
        <f t="shared" si="6"/>
        <v>2.9618473895581112</v>
      </c>
      <c r="AF21" s="44">
        <f t="shared" si="7"/>
        <v>56.624982938082056</v>
      </c>
      <c r="AG21" s="43">
        <v>44873</v>
      </c>
      <c r="AH21" s="43"/>
      <c r="AI21" s="30">
        <v>300</v>
      </c>
      <c r="AJ21" s="44">
        <f t="shared" si="8"/>
        <v>23.413169672359828</v>
      </c>
      <c r="AK21" s="59">
        <f t="shared" si="9"/>
        <v>18.706114159876783</v>
      </c>
      <c r="AP21" s="44"/>
      <c r="AQ21" s="42"/>
      <c r="AR21" s="44"/>
      <c r="AS21" s="44"/>
      <c r="AT21" s="44"/>
    </row>
    <row r="22" spans="2:46" x14ac:dyDescent="0.3">
      <c r="G22" s="39"/>
      <c r="H22" s="39"/>
      <c r="I22" s="40"/>
      <c r="J22" s="41"/>
      <c r="S22" s="40"/>
      <c r="T22" s="40"/>
      <c r="U22" s="40"/>
      <c r="V22" s="41"/>
      <c r="Z22" s="44"/>
      <c r="AA22" s="44"/>
      <c r="AB22" s="44"/>
      <c r="AC22" s="44"/>
      <c r="AD22" s="44"/>
      <c r="AE22" s="45"/>
      <c r="AF22" s="45"/>
      <c r="AG22" s="41"/>
      <c r="AH22" s="41"/>
      <c r="AP22" s="44"/>
      <c r="AQ22" s="42"/>
      <c r="AR22" s="44"/>
      <c r="AS22" s="44"/>
      <c r="AT22" s="44"/>
    </row>
    <row r="23" spans="2:46" ht="15" thickBot="1" x14ac:dyDescent="0.35">
      <c r="G23" s="39"/>
      <c r="H23" s="39"/>
      <c r="I23" s="40"/>
      <c r="J23" s="41"/>
      <c r="S23" s="40"/>
      <c r="T23" s="40"/>
      <c r="U23" s="40"/>
      <c r="V23" s="43"/>
      <c r="AP23" s="44"/>
      <c r="AQ23" s="42"/>
      <c r="AR23" s="44"/>
      <c r="AS23" s="44"/>
      <c r="AT23" s="44"/>
    </row>
    <row r="24" spans="2:46" ht="16.2" thickBot="1" x14ac:dyDescent="0.35">
      <c r="B24" s="69" t="s">
        <v>41</v>
      </c>
      <c r="C24" s="70"/>
      <c r="D24" s="71"/>
      <c r="L24" s="72" t="s">
        <v>45</v>
      </c>
      <c r="M24" s="73"/>
      <c r="N24" s="73"/>
      <c r="O24" s="74"/>
      <c r="P24" s="49"/>
      <c r="S24" s="42"/>
      <c r="T24" s="42"/>
      <c r="U24" s="42"/>
      <c r="X24" s="75" t="s">
        <v>46</v>
      </c>
      <c r="Y24" s="76"/>
      <c r="Z24" s="76"/>
      <c r="AA24" s="77"/>
      <c r="AI24" s="79" t="s">
        <v>73</v>
      </c>
      <c r="AJ24" s="81"/>
      <c r="AK24" s="80"/>
      <c r="AP24" s="44"/>
      <c r="AQ24" s="42"/>
      <c r="AR24" s="44"/>
      <c r="AS24" s="44"/>
      <c r="AT24" s="44"/>
    </row>
    <row r="25" spans="2:46" ht="16.2" thickBot="1" x14ac:dyDescent="0.35">
      <c r="B25" s="1" t="s">
        <v>3</v>
      </c>
      <c r="C25" s="50" t="s">
        <v>39</v>
      </c>
      <c r="D25" s="19" t="s">
        <v>14</v>
      </c>
      <c r="E25" s="3" t="s">
        <v>15</v>
      </c>
      <c r="F25" s="3" t="s">
        <v>21</v>
      </c>
      <c r="G25" s="3" t="s">
        <v>16</v>
      </c>
      <c r="H25" s="46" t="s">
        <v>36</v>
      </c>
      <c r="I25" s="1" t="s">
        <v>28</v>
      </c>
      <c r="J25" s="27" t="s">
        <v>19</v>
      </c>
      <c r="L25" s="1" t="s">
        <v>3</v>
      </c>
      <c r="M25" s="50" t="s">
        <v>39</v>
      </c>
      <c r="N25" s="19" t="s">
        <v>14</v>
      </c>
      <c r="O25" s="3" t="s">
        <v>15</v>
      </c>
      <c r="P25" s="3" t="s">
        <v>21</v>
      </c>
      <c r="Q25" s="3" t="s">
        <v>16</v>
      </c>
      <c r="R25" s="46" t="s">
        <v>38</v>
      </c>
      <c r="S25" s="1" t="s">
        <v>28</v>
      </c>
      <c r="T25" s="1" t="s">
        <v>27</v>
      </c>
      <c r="U25" s="1" t="s">
        <v>63</v>
      </c>
      <c r="V25" s="1" t="s">
        <v>19</v>
      </c>
      <c r="X25" s="1" t="s">
        <v>3</v>
      </c>
      <c r="Y25" s="50" t="s">
        <v>39</v>
      </c>
      <c r="Z25" s="19" t="s">
        <v>21</v>
      </c>
      <c r="AA25" s="19" t="s">
        <v>14</v>
      </c>
      <c r="AB25" s="3" t="s">
        <v>15</v>
      </c>
      <c r="AC25" s="3" t="s">
        <v>16</v>
      </c>
      <c r="AD25" s="46" t="s">
        <v>37</v>
      </c>
      <c r="AE25" s="1" t="s">
        <v>17</v>
      </c>
      <c r="AF25" s="1" t="s">
        <v>26</v>
      </c>
      <c r="AG25" s="1" t="s">
        <v>19</v>
      </c>
      <c r="AH25" s="11"/>
      <c r="AI25" s="1" t="s">
        <v>39</v>
      </c>
      <c r="AJ25" s="27" t="s">
        <v>56</v>
      </c>
      <c r="AK25" s="57" t="s">
        <v>57</v>
      </c>
      <c r="AP25" s="44"/>
      <c r="AQ25" s="42"/>
      <c r="AR25" s="44"/>
      <c r="AS25" s="44"/>
      <c r="AT25" s="44"/>
    </row>
    <row r="26" spans="2:46" x14ac:dyDescent="0.3">
      <c r="D26" s="62"/>
      <c r="E26" s="62"/>
      <c r="F26" s="62"/>
      <c r="G26" s="62"/>
      <c r="H26" s="62"/>
      <c r="N26" s="62"/>
      <c r="O26" s="62"/>
      <c r="P26" s="62"/>
      <c r="Q26" s="62"/>
      <c r="R26" s="62"/>
      <c r="Y26" s="30">
        <v>0</v>
      </c>
      <c r="Z26" s="63"/>
      <c r="AA26" s="63"/>
      <c r="AB26" s="63"/>
      <c r="AC26" s="63"/>
      <c r="AD26" s="63"/>
      <c r="AE26" s="39"/>
      <c r="AF26" s="39"/>
      <c r="AG26" s="39"/>
      <c r="AH26" s="39"/>
      <c r="AI26" s="30">
        <v>0</v>
      </c>
      <c r="AJ26" s="44">
        <v>10.531596461050412</v>
      </c>
      <c r="AK26" s="44">
        <v>16.393126065414553</v>
      </c>
      <c r="AP26" s="44"/>
      <c r="AQ26" s="42"/>
      <c r="AR26" s="44"/>
      <c r="AS26" s="44"/>
      <c r="AT26" s="44"/>
    </row>
    <row r="27" spans="2:46" x14ac:dyDescent="0.3">
      <c r="B27" s="30">
        <v>1</v>
      </c>
      <c r="C27" s="30">
        <v>240</v>
      </c>
      <c r="D27" s="30">
        <v>36.6188</v>
      </c>
      <c r="E27" s="30">
        <v>38.330100000000002</v>
      </c>
      <c r="F27" s="30">
        <f>E27-D27</f>
        <v>1.7113000000000014</v>
      </c>
      <c r="G27" s="30">
        <v>38.245899999999999</v>
      </c>
      <c r="H27" s="30">
        <f>E27-G27</f>
        <v>8.4200000000002717E-2</v>
      </c>
      <c r="I27" s="42">
        <f>((E27-G27)/(E27-D27))*100</f>
        <v>4.9202360778357184</v>
      </c>
      <c r="J27" s="43">
        <v>44869</v>
      </c>
      <c r="L27" s="30">
        <v>1</v>
      </c>
      <c r="M27" s="30">
        <v>240</v>
      </c>
      <c r="N27" s="30">
        <v>24.786300000000001</v>
      </c>
      <c r="O27" s="30">
        <v>26.613199999999999</v>
      </c>
      <c r="P27" s="30">
        <f>O27-N27</f>
        <v>1.8268999999999984</v>
      </c>
      <c r="Q27" s="30">
        <v>25.7636</v>
      </c>
      <c r="R27" s="30">
        <f>Q27-N27</f>
        <v>0.97729999999999961</v>
      </c>
      <c r="S27" s="42">
        <f>I27</f>
        <v>4.9202360778357184</v>
      </c>
      <c r="T27" s="42">
        <f>((Q27-N27)/(O27-N27))*100*(100/(100-S27))</f>
        <v>56.2632775986647</v>
      </c>
      <c r="U27" s="42">
        <v>17</v>
      </c>
      <c r="V27" s="43">
        <v>44867</v>
      </c>
      <c r="X27" s="30">
        <v>1</v>
      </c>
      <c r="Y27" s="30">
        <v>240</v>
      </c>
      <c r="Z27" s="44">
        <f t="shared" ref="Z27:Z28" si="10">AB27-AA27</f>
        <v>1.013300000000001</v>
      </c>
      <c r="AA27" s="44">
        <v>38.503399999999999</v>
      </c>
      <c r="AB27" s="44">
        <v>39.5167</v>
      </c>
      <c r="AC27" s="44">
        <v>38.900100000000002</v>
      </c>
      <c r="AD27" s="44">
        <f>AB27-AC27</f>
        <v>0.61659999999999826</v>
      </c>
      <c r="AE27" s="42">
        <f>I27</f>
        <v>4.9202360778357184</v>
      </c>
      <c r="AF27" s="44">
        <f>((100*(AB27-AC27)/(AB27-AA27))-AE27)*(100/(100-AE27))</f>
        <v>58.824767219421858</v>
      </c>
      <c r="AG27" s="43">
        <v>44873</v>
      </c>
      <c r="AH27" s="43"/>
      <c r="AI27" s="30">
        <v>240</v>
      </c>
      <c r="AJ27" s="44">
        <f>100-(AF27+U27+I27)</f>
        <v>19.254996702742417</v>
      </c>
      <c r="AK27" s="59">
        <f>0.1846*AF27+0.3525*AJ27</f>
        <v>17.646438366421975</v>
      </c>
      <c r="AP27" s="44"/>
      <c r="AQ27" s="42"/>
      <c r="AR27" s="44"/>
      <c r="AS27" s="44"/>
      <c r="AT27" s="44"/>
    </row>
    <row r="28" spans="2:46" x14ac:dyDescent="0.3">
      <c r="B28" s="30">
        <v>2</v>
      </c>
      <c r="C28" s="30">
        <v>270</v>
      </c>
      <c r="D28" s="30">
        <v>37.295999999999999</v>
      </c>
      <c r="E28" s="30">
        <v>39.135800000000003</v>
      </c>
      <c r="F28" s="30">
        <f t="shared" ref="F28:F29" si="11">E28-D28</f>
        <v>1.8398000000000039</v>
      </c>
      <c r="G28" s="30">
        <v>39.068600000000004</v>
      </c>
      <c r="H28" s="30">
        <f t="shared" ref="H28:H29" si="12">E28-G28</f>
        <v>6.7199999999999704E-2</v>
      </c>
      <c r="I28" s="42">
        <f t="shared" ref="I28:I29" si="13">((E28-G28)/(E28-D28))*100</f>
        <v>3.6525709316229791</v>
      </c>
      <c r="J28" s="43">
        <f>J27</f>
        <v>44869</v>
      </c>
      <c r="L28" s="30">
        <v>2</v>
      </c>
      <c r="M28" s="30">
        <v>270</v>
      </c>
      <c r="N28" s="30">
        <v>23.154199999999999</v>
      </c>
      <c r="O28" s="30">
        <v>25.090900000000001</v>
      </c>
      <c r="P28" s="30">
        <f t="shared" ref="P28" si="14">O28-N28</f>
        <v>1.9367000000000019</v>
      </c>
      <c r="Q28" s="30">
        <v>24.1602</v>
      </c>
      <c r="R28" s="30">
        <f t="shared" ref="R28:R29" si="15">Q28-N28</f>
        <v>1.0060000000000002</v>
      </c>
      <c r="S28" s="42">
        <f t="shared" ref="S28:S29" si="16">I28</f>
        <v>3.6525709316229791</v>
      </c>
      <c r="T28" s="42">
        <f t="shared" ref="T28:T29" si="17">((Q28-N28)/(O28-N28))*100*(100/(100-S28))</f>
        <v>53.91324813164124</v>
      </c>
      <c r="U28" s="42">
        <v>17</v>
      </c>
      <c r="V28" s="43">
        <v>44867</v>
      </c>
      <c r="X28" s="30">
        <v>2</v>
      </c>
      <c r="Y28" s="30">
        <v>270</v>
      </c>
      <c r="Z28" s="44">
        <f t="shared" si="10"/>
        <v>1.0552999999999955</v>
      </c>
      <c r="AA28" s="44">
        <v>33.994900000000001</v>
      </c>
      <c r="AB28" s="44">
        <v>35.050199999999997</v>
      </c>
      <c r="AC28" s="44">
        <v>34.407800000000002</v>
      </c>
      <c r="AD28" s="44">
        <f t="shared" ref="AD28" si="18">AB28-AC28</f>
        <v>0.64239999999999498</v>
      </c>
      <c r="AE28" s="42">
        <f t="shared" ref="AE28:AE29" si="19">I28</f>
        <v>3.6525709316229791</v>
      </c>
      <c r="AF28" s="44">
        <f t="shared" ref="AF28:AF29" si="20">((100*(AB28-AC28)/(AB28-AA28))-AE28)*(100/(100-AE28))</f>
        <v>59.390390412768717</v>
      </c>
      <c r="AG28" s="43">
        <v>44873</v>
      </c>
      <c r="AH28" s="43"/>
      <c r="AI28" s="30">
        <v>270</v>
      </c>
      <c r="AJ28" s="44">
        <f t="shared" ref="AJ28:AJ29" si="21">100-(AF28+U28+I28)</f>
        <v>19.957038655608315</v>
      </c>
      <c r="AK28" s="59">
        <f t="shared" ref="AK28:AK29" si="22">0.1846*AF28+0.3525*AJ28</f>
        <v>17.998322196299036</v>
      </c>
      <c r="AP28" s="44"/>
      <c r="AQ28" s="42"/>
      <c r="AR28" s="44"/>
      <c r="AS28" s="44"/>
      <c r="AT28" s="44"/>
    </row>
    <row r="29" spans="2:46" x14ac:dyDescent="0.3">
      <c r="B29" s="30">
        <v>3</v>
      </c>
      <c r="C29" s="30">
        <v>300</v>
      </c>
      <c r="D29" s="30">
        <v>37.846400000000003</v>
      </c>
      <c r="E29" s="30">
        <v>39.702399999999997</v>
      </c>
      <c r="F29" s="30">
        <f t="shared" si="11"/>
        <v>1.8559999999999945</v>
      </c>
      <c r="G29" s="30">
        <v>39.651299999999999</v>
      </c>
      <c r="H29" s="30">
        <f t="shared" si="12"/>
        <v>5.1099999999998147E-2</v>
      </c>
      <c r="I29" s="42">
        <f t="shared" si="13"/>
        <v>2.753232758620598</v>
      </c>
      <c r="J29" s="43">
        <f>J28</f>
        <v>44869</v>
      </c>
      <c r="L29" s="30">
        <v>3</v>
      </c>
      <c r="M29" s="30">
        <v>300</v>
      </c>
      <c r="N29" s="30">
        <v>24.879899999999999</v>
      </c>
      <c r="O29" s="30">
        <v>26.719100000000001</v>
      </c>
      <c r="P29" s="30">
        <f>O29-N29</f>
        <v>1.8392000000000017</v>
      </c>
      <c r="Q29" s="30">
        <v>26.039400000000001</v>
      </c>
      <c r="R29" s="30">
        <f t="shared" si="15"/>
        <v>1.1595000000000013</v>
      </c>
      <c r="S29" s="42">
        <f t="shared" si="16"/>
        <v>2.753232758620598</v>
      </c>
      <c r="T29" s="42">
        <f t="shared" si="17"/>
        <v>64.828596823238684</v>
      </c>
      <c r="U29" s="42">
        <v>17</v>
      </c>
      <c r="V29" s="43">
        <v>44867</v>
      </c>
      <c r="X29" s="30">
        <v>3</v>
      </c>
      <c r="Y29" s="30">
        <v>300</v>
      </c>
      <c r="Z29" s="44">
        <f>AB29-AA29</f>
        <v>1.0929000000000002</v>
      </c>
      <c r="AA29" s="44">
        <v>36.487400000000001</v>
      </c>
      <c r="AB29" s="44">
        <v>37.580300000000001</v>
      </c>
      <c r="AC29" s="44">
        <v>36.9861</v>
      </c>
      <c r="AD29" s="44">
        <f>AB29-AC29</f>
        <v>0.59420000000000073</v>
      </c>
      <c r="AE29" s="42">
        <f t="shared" si="19"/>
        <v>2.753232758620598</v>
      </c>
      <c r="AF29" s="44">
        <f t="shared" si="20"/>
        <v>53.077216254786151</v>
      </c>
      <c r="AG29" s="43">
        <v>44873</v>
      </c>
      <c r="AH29" s="43"/>
      <c r="AI29" s="30">
        <v>300</v>
      </c>
      <c r="AJ29" s="44">
        <f t="shared" si="21"/>
        <v>27.169550986593251</v>
      </c>
      <c r="AK29" s="59">
        <f t="shared" si="22"/>
        <v>19.375320843407643</v>
      </c>
      <c r="AP29" s="44"/>
      <c r="AQ29" s="42"/>
      <c r="AR29" s="44"/>
      <c r="AS29" s="44"/>
      <c r="AT29" s="44"/>
    </row>
    <row r="30" spans="2:46" x14ac:dyDescent="0.3">
      <c r="G30" s="39"/>
      <c r="H30" s="39"/>
      <c r="I30" s="40"/>
      <c r="J30" s="41"/>
    </row>
    <row r="31" spans="2:46" ht="16.2" thickBot="1" x14ac:dyDescent="0.35">
      <c r="P31" s="49"/>
    </row>
    <row r="32" spans="2:46" ht="16.2" thickBot="1" x14ac:dyDescent="0.35">
      <c r="B32" s="69" t="s">
        <v>51</v>
      </c>
      <c r="C32" s="70"/>
      <c r="D32" s="71"/>
      <c r="L32" s="72" t="s">
        <v>50</v>
      </c>
      <c r="M32" s="73"/>
      <c r="N32" s="73"/>
      <c r="O32" s="74"/>
      <c r="V32" s="43"/>
      <c r="X32" s="75" t="s">
        <v>49</v>
      </c>
      <c r="Y32" s="76"/>
      <c r="Z32" s="76"/>
      <c r="AA32" s="77"/>
      <c r="AI32" s="79" t="s">
        <v>74</v>
      </c>
      <c r="AJ32" s="81"/>
      <c r="AK32" s="80"/>
    </row>
    <row r="33" spans="2:37" ht="16.2" thickBot="1" x14ac:dyDescent="0.35">
      <c r="B33" s="1" t="s">
        <v>3</v>
      </c>
      <c r="C33" s="50" t="s">
        <v>39</v>
      </c>
      <c r="D33" s="19" t="s">
        <v>14</v>
      </c>
      <c r="E33" s="3" t="s">
        <v>15</v>
      </c>
      <c r="F33" s="3" t="s">
        <v>21</v>
      </c>
      <c r="G33" s="3" t="s">
        <v>16</v>
      </c>
      <c r="H33" s="46" t="s">
        <v>36</v>
      </c>
      <c r="I33" s="1" t="s">
        <v>28</v>
      </c>
      <c r="J33" s="27" t="s">
        <v>19</v>
      </c>
      <c r="L33" s="1" t="s">
        <v>3</v>
      </c>
      <c r="M33" s="50" t="s">
        <v>39</v>
      </c>
      <c r="N33" s="19" t="s">
        <v>14</v>
      </c>
      <c r="O33" s="3" t="s">
        <v>15</v>
      </c>
      <c r="P33" s="3" t="s">
        <v>21</v>
      </c>
      <c r="Q33" s="3" t="s">
        <v>16</v>
      </c>
      <c r="R33" s="46" t="s">
        <v>38</v>
      </c>
      <c r="S33" s="1" t="s">
        <v>28</v>
      </c>
      <c r="T33" s="1" t="s">
        <v>27</v>
      </c>
      <c r="U33" s="1" t="s">
        <v>63</v>
      </c>
      <c r="V33" s="1" t="s">
        <v>19</v>
      </c>
      <c r="X33" s="1" t="s">
        <v>3</v>
      </c>
      <c r="Y33" s="50" t="s">
        <v>39</v>
      </c>
      <c r="Z33" s="19" t="s">
        <v>21</v>
      </c>
      <c r="AA33" s="19" t="s">
        <v>14</v>
      </c>
      <c r="AB33" s="3" t="s">
        <v>15</v>
      </c>
      <c r="AC33" s="3" t="s">
        <v>16</v>
      </c>
      <c r="AD33" s="46" t="s">
        <v>37</v>
      </c>
      <c r="AE33" s="1" t="s">
        <v>17</v>
      </c>
      <c r="AF33" s="1" t="s">
        <v>26</v>
      </c>
      <c r="AG33" s="1" t="s">
        <v>19</v>
      </c>
      <c r="AH33" s="11"/>
      <c r="AI33" s="1" t="s">
        <v>39</v>
      </c>
      <c r="AJ33" s="27" t="s">
        <v>56</v>
      </c>
      <c r="AK33" s="57" t="s">
        <v>57</v>
      </c>
    </row>
    <row r="34" spans="2:37" x14ac:dyDescent="0.3">
      <c r="D34" s="62"/>
      <c r="E34" s="62"/>
      <c r="F34" s="62"/>
      <c r="G34" s="62"/>
      <c r="H34" s="62"/>
      <c r="N34" s="62"/>
      <c r="O34" s="62"/>
      <c r="P34" s="62"/>
      <c r="Q34" s="62"/>
      <c r="R34" s="62"/>
      <c r="T34" s="30" t="s">
        <v>121</v>
      </c>
      <c r="Y34" s="30">
        <v>0</v>
      </c>
      <c r="Z34" s="63"/>
      <c r="AA34" s="63"/>
      <c r="AB34" s="63"/>
      <c r="AC34" s="63"/>
      <c r="AD34" s="63"/>
      <c r="AE34" s="39"/>
      <c r="AF34" s="39"/>
      <c r="AG34" s="39"/>
      <c r="AH34" s="39"/>
      <c r="AI34" s="30">
        <v>0</v>
      </c>
      <c r="AJ34" s="44">
        <v>10.531596461050412</v>
      </c>
      <c r="AK34" s="44">
        <v>16.393126065414553</v>
      </c>
    </row>
    <row r="35" spans="2:37" x14ac:dyDescent="0.3">
      <c r="B35" s="30">
        <v>1</v>
      </c>
      <c r="C35" s="30">
        <v>240</v>
      </c>
      <c r="D35" s="30">
        <v>38.500999999999998</v>
      </c>
      <c r="E35" s="30">
        <v>40.242699999999999</v>
      </c>
      <c r="F35" s="30">
        <f>E35-D35</f>
        <v>1.7417000000000016</v>
      </c>
      <c r="G35" s="30">
        <v>40.198799999999999</v>
      </c>
      <c r="H35" s="30">
        <f>E35-G35</f>
        <v>4.3900000000000716E-2</v>
      </c>
      <c r="I35" s="42">
        <f>((E35-G35)/(E35-D35))*100</f>
        <v>2.5205259229488819</v>
      </c>
      <c r="J35" s="43">
        <v>44869</v>
      </c>
      <c r="L35" s="30">
        <v>1</v>
      </c>
      <c r="M35" s="30">
        <v>240</v>
      </c>
      <c r="N35" s="30">
        <v>24.7851</v>
      </c>
      <c r="O35" s="30">
        <v>26.613800000000001</v>
      </c>
      <c r="P35" s="30">
        <f>O35-N35</f>
        <v>1.8287000000000013</v>
      </c>
      <c r="Q35" s="30">
        <v>25.746700000000001</v>
      </c>
      <c r="R35" s="30">
        <f>Q35-N35</f>
        <v>0.96160000000000068</v>
      </c>
      <c r="S35" s="42">
        <f>I35</f>
        <v>2.5205259229488819</v>
      </c>
      <c r="T35" s="42">
        <f>((Q35-N35)/(O35-N35))*100*(100/(100-S35))</f>
        <v>53.943461635634726</v>
      </c>
      <c r="U35" s="42">
        <v>17</v>
      </c>
      <c r="V35" s="43">
        <v>44868</v>
      </c>
      <c r="X35" s="30">
        <v>1</v>
      </c>
      <c r="Y35" s="30">
        <v>240</v>
      </c>
      <c r="Z35" s="44">
        <f>AB35-AA35</f>
        <v>1.1117999999999952</v>
      </c>
      <c r="AA35" s="44">
        <v>38.501800000000003</v>
      </c>
      <c r="AB35" s="44">
        <v>39.613599999999998</v>
      </c>
      <c r="AC35" s="44">
        <v>38.942500000000003</v>
      </c>
      <c r="AD35" s="44">
        <f>AB35-AC35</f>
        <v>0.67109999999999559</v>
      </c>
      <c r="AE35" s="44">
        <f>I35</f>
        <v>2.5205259229488819</v>
      </c>
      <c r="AF35" s="44">
        <f>((100*(AB35-AC35)/(AB35-AA35))-AE35)*(100/(100-AE35))</f>
        <v>59.336645429909865</v>
      </c>
      <c r="AG35" s="43">
        <v>44873</v>
      </c>
      <c r="AH35" s="43"/>
      <c r="AI35" s="30">
        <v>240</v>
      </c>
      <c r="AJ35" s="44">
        <f>100-(AF35+U35+I35)</f>
        <v>21.142828647141258</v>
      </c>
      <c r="AK35" s="59">
        <f>0.1846*AF35+0.3525*AJ35</f>
        <v>18.406391844478655</v>
      </c>
    </row>
    <row r="36" spans="2:37" x14ac:dyDescent="0.3">
      <c r="B36" s="30">
        <v>2</v>
      </c>
      <c r="C36" s="30">
        <v>270</v>
      </c>
      <c r="D36" s="30">
        <v>33.991399999999999</v>
      </c>
      <c r="E36" s="30">
        <v>35.647500000000001</v>
      </c>
      <c r="F36" s="30">
        <f t="shared" ref="F36:F37" si="23">E36-D36</f>
        <v>1.6561000000000021</v>
      </c>
      <c r="G36" s="30">
        <v>35.6081</v>
      </c>
      <c r="H36" s="30">
        <f t="shared" ref="H36:H37" si="24">E36-G36</f>
        <v>3.9400000000000546E-2</v>
      </c>
      <c r="I36" s="42">
        <f t="shared" ref="I36:I37" si="25">((E36-G36)/(E36-D36))*100</f>
        <v>2.3790833886842879</v>
      </c>
      <c r="J36" s="43">
        <f>J35</f>
        <v>44869</v>
      </c>
      <c r="L36" s="30">
        <v>2</v>
      </c>
      <c r="M36" s="30">
        <v>270</v>
      </c>
      <c r="N36" s="30">
        <v>23.1509</v>
      </c>
      <c r="O36" s="30">
        <v>25.113499999999998</v>
      </c>
      <c r="P36" s="30">
        <f t="shared" ref="P36" si="26">O36-N36</f>
        <v>1.9625999999999983</v>
      </c>
      <c r="Q36" s="30">
        <v>24.200399999999998</v>
      </c>
      <c r="R36" s="30">
        <f t="shared" ref="R36:R37" si="27">Q36-N36</f>
        <v>1.0494999999999983</v>
      </c>
      <c r="S36" s="42">
        <f t="shared" ref="S36:S37" si="28">I36</f>
        <v>2.3790833886842879</v>
      </c>
      <c r="T36" s="42">
        <f t="shared" ref="T36:T37" si="29">((Q36-N36)/(O36-N36))*100*(100/(100-S36))</f>
        <v>54.778201253147436</v>
      </c>
      <c r="U36" s="42">
        <v>17</v>
      </c>
      <c r="V36" s="43">
        <v>44868</v>
      </c>
      <c r="X36" s="30">
        <v>2</v>
      </c>
      <c r="Y36" s="30">
        <v>270</v>
      </c>
      <c r="Z36" s="44">
        <f>AB36-AA36</f>
        <v>1.0374000000000052</v>
      </c>
      <c r="AA36" s="44">
        <v>33.991999999999997</v>
      </c>
      <c r="AB36" s="44">
        <v>35.029400000000003</v>
      </c>
      <c r="AC36" s="44">
        <v>34.450499999999998</v>
      </c>
      <c r="AD36" s="44">
        <f t="shared" ref="AD36" si="30">AB36-AC36</f>
        <v>0.57890000000000441</v>
      </c>
      <c r="AE36" s="44">
        <f t="shared" ref="AE36:AE37" si="31">I36</f>
        <v>2.3790833886842879</v>
      </c>
      <c r="AF36" s="44">
        <f t="shared" ref="AF36:AF37" si="32">((100*(AB36-AC36)/(AB36-AA36))-AE36)*(100/(100-AE36))</f>
        <v>54.725859402540102</v>
      </c>
      <c r="AG36" s="43">
        <v>44873</v>
      </c>
      <c r="AH36" s="43"/>
      <c r="AI36" s="30">
        <v>270</v>
      </c>
      <c r="AJ36" s="44">
        <f t="shared" ref="AJ36:AJ37" si="33">100-(AF36+U36+I36)</f>
        <v>25.895057208775611</v>
      </c>
      <c r="AK36" s="59">
        <f t="shared" ref="AK36:AK37" si="34">0.1846*AF36+0.3525*AJ36</f>
        <v>19.230401311802304</v>
      </c>
    </row>
    <row r="37" spans="2:37" x14ac:dyDescent="0.3">
      <c r="B37" s="30">
        <v>3</v>
      </c>
      <c r="C37" s="30">
        <v>300</v>
      </c>
      <c r="D37" s="30">
        <v>36.485399999999998</v>
      </c>
      <c r="E37" s="30">
        <v>38.154600000000002</v>
      </c>
      <c r="F37" s="30">
        <f t="shared" si="23"/>
        <v>1.6692000000000036</v>
      </c>
      <c r="G37" s="30">
        <v>38.124499999999998</v>
      </c>
      <c r="H37" s="30">
        <f t="shared" si="24"/>
        <v>3.0100000000004457E-2</v>
      </c>
      <c r="I37" s="42">
        <f t="shared" si="25"/>
        <v>1.8032590462499636</v>
      </c>
      <c r="J37" s="43">
        <f>J36</f>
        <v>44869</v>
      </c>
      <c r="L37" s="30">
        <v>3</v>
      </c>
      <c r="M37" s="30">
        <v>300</v>
      </c>
      <c r="N37" s="30">
        <v>24.877099999999999</v>
      </c>
      <c r="O37" s="30">
        <v>26.718699999999998</v>
      </c>
      <c r="P37" s="30">
        <f>O37-N37</f>
        <v>1.8415999999999997</v>
      </c>
      <c r="Q37" s="30">
        <v>26.112300000000001</v>
      </c>
      <c r="R37" s="30">
        <f t="shared" si="27"/>
        <v>1.2352000000000025</v>
      </c>
      <c r="S37" s="42">
        <f t="shared" si="28"/>
        <v>1.8032590462499636</v>
      </c>
      <c r="T37" s="42">
        <f t="shared" si="29"/>
        <v>68.303805764018335</v>
      </c>
      <c r="U37" s="42">
        <v>17</v>
      </c>
      <c r="V37" s="43">
        <v>44868</v>
      </c>
      <c r="X37" s="30">
        <v>3</v>
      </c>
      <c r="Y37" s="30">
        <v>300</v>
      </c>
      <c r="Z37" s="44">
        <f>AB37-AA37</f>
        <v>1.0945999999999998</v>
      </c>
      <c r="AA37" s="44">
        <v>36.485799999999998</v>
      </c>
      <c r="AB37" s="44">
        <v>37.580399999999997</v>
      </c>
      <c r="AC37" s="44">
        <v>37.007300000000001</v>
      </c>
      <c r="AD37" s="44">
        <f>AB37-AC37</f>
        <v>0.57309999999999661</v>
      </c>
      <c r="AE37" s="44">
        <f t="shared" si="31"/>
        <v>1.8032590462499636</v>
      </c>
      <c r="AF37" s="44">
        <f t="shared" si="32"/>
        <v>51.482122380177202</v>
      </c>
      <c r="AG37" s="43">
        <v>44873</v>
      </c>
      <c r="AH37" s="43"/>
      <c r="AI37" s="30">
        <v>300</v>
      </c>
      <c r="AJ37" s="44">
        <f t="shared" si="33"/>
        <v>29.714618573572835</v>
      </c>
      <c r="AK37" s="59">
        <f t="shared" si="34"/>
        <v>19.978002838565136</v>
      </c>
    </row>
    <row r="38" spans="2:37" x14ac:dyDescent="0.3">
      <c r="G38" s="39"/>
      <c r="H38" s="39"/>
      <c r="I38" s="40"/>
      <c r="J38" s="41"/>
    </row>
    <row r="39" spans="2:37" ht="15" thickBot="1" x14ac:dyDescent="0.35"/>
    <row r="40" spans="2:37" ht="16.2" thickBot="1" x14ac:dyDescent="0.35">
      <c r="B40" s="69" t="s">
        <v>65</v>
      </c>
      <c r="C40" s="70"/>
      <c r="D40" s="71"/>
      <c r="L40" s="72" t="s">
        <v>66</v>
      </c>
      <c r="M40" s="73"/>
      <c r="N40" s="73"/>
      <c r="O40" s="74"/>
      <c r="P40" s="49"/>
      <c r="S40" s="42"/>
      <c r="T40" s="42"/>
      <c r="U40" s="42"/>
      <c r="V40" s="43"/>
      <c r="X40" s="75" t="s">
        <v>67</v>
      </c>
      <c r="Y40" s="76"/>
      <c r="Z40" s="76"/>
      <c r="AA40" s="77"/>
      <c r="AJ40" s="79" t="s">
        <v>72</v>
      </c>
      <c r="AK40" s="80"/>
    </row>
    <row r="41" spans="2:37" ht="16.2" thickBot="1" x14ac:dyDescent="0.35">
      <c r="B41" s="1" t="s">
        <v>3</v>
      </c>
      <c r="C41" s="50" t="s">
        <v>39</v>
      </c>
      <c r="D41" s="19" t="s">
        <v>14</v>
      </c>
      <c r="E41" s="3" t="s">
        <v>15</v>
      </c>
      <c r="F41" s="3" t="s">
        <v>21</v>
      </c>
      <c r="G41" s="3" t="s">
        <v>16</v>
      </c>
      <c r="H41" s="46" t="s">
        <v>36</v>
      </c>
      <c r="I41" s="1" t="s">
        <v>28</v>
      </c>
      <c r="J41" s="27" t="s">
        <v>19</v>
      </c>
      <c r="L41" s="1" t="s">
        <v>3</v>
      </c>
      <c r="M41" s="50" t="s">
        <v>39</v>
      </c>
      <c r="N41" s="19" t="s">
        <v>14</v>
      </c>
      <c r="O41" s="3" t="s">
        <v>15</v>
      </c>
      <c r="P41" s="3" t="s">
        <v>21</v>
      </c>
      <c r="Q41" s="3" t="s">
        <v>16</v>
      </c>
      <c r="R41" s="46" t="s">
        <v>38</v>
      </c>
      <c r="S41" s="1" t="s">
        <v>28</v>
      </c>
      <c r="T41" s="1" t="s">
        <v>27</v>
      </c>
      <c r="U41" s="1" t="s">
        <v>63</v>
      </c>
      <c r="V41" s="1" t="s">
        <v>19</v>
      </c>
      <c r="X41" s="1" t="s">
        <v>3</v>
      </c>
      <c r="Y41" s="50" t="s">
        <v>39</v>
      </c>
      <c r="Z41" s="19" t="s">
        <v>21</v>
      </c>
      <c r="AA41" s="19" t="s">
        <v>14</v>
      </c>
      <c r="AB41" s="3" t="s">
        <v>15</v>
      </c>
      <c r="AC41" s="3" t="s">
        <v>16</v>
      </c>
      <c r="AD41" s="46" t="s">
        <v>37</v>
      </c>
      <c r="AE41" s="1" t="s">
        <v>17</v>
      </c>
      <c r="AF41" s="1" t="s">
        <v>26</v>
      </c>
      <c r="AG41" s="1" t="s">
        <v>19</v>
      </c>
      <c r="AH41" s="11"/>
      <c r="AJ41" s="27" t="s">
        <v>56</v>
      </c>
      <c r="AK41" s="57" t="s">
        <v>57</v>
      </c>
    </row>
    <row r="42" spans="2:37" x14ac:dyDescent="0.3">
      <c r="B42" s="30">
        <v>1</v>
      </c>
      <c r="C42" s="30">
        <v>0</v>
      </c>
      <c r="D42" s="30">
        <v>38.503700000000002</v>
      </c>
      <c r="E42" s="30">
        <v>40.5075</v>
      </c>
      <c r="F42" s="30">
        <f>E42-D42</f>
        <v>2.0037999999999982</v>
      </c>
      <c r="G42" s="30">
        <v>39.786299999999997</v>
      </c>
      <c r="H42" s="30">
        <f>E42-G42</f>
        <v>0.72120000000000317</v>
      </c>
      <c r="I42" s="42">
        <f>((E42-G42)/(E42-D42))*100</f>
        <v>35.991615929733697</v>
      </c>
      <c r="J42" s="43">
        <v>44875</v>
      </c>
      <c r="L42" s="30">
        <v>1</v>
      </c>
      <c r="M42" s="30">
        <v>0</v>
      </c>
      <c r="N42" s="30">
        <v>22.712800000000001</v>
      </c>
      <c r="O42" s="30">
        <v>24.2333</v>
      </c>
      <c r="P42" s="30">
        <f>O42-N42</f>
        <v>1.5204999999999984</v>
      </c>
      <c r="Q42" s="30">
        <v>23.206299999999999</v>
      </c>
      <c r="R42" s="30">
        <f>Q42-N42</f>
        <v>0.49349999999999739</v>
      </c>
      <c r="S42" s="42">
        <f>I45</f>
        <v>35.339168174612347</v>
      </c>
      <c r="T42" s="42">
        <f>((Q42-N42)/(O42-N42))*100*(100/(100-S42))</f>
        <v>50.194882883597977</v>
      </c>
      <c r="U42" s="42">
        <v>17</v>
      </c>
      <c r="V42" s="43">
        <v>44874</v>
      </c>
      <c r="X42" s="30">
        <v>1</v>
      </c>
      <c r="Y42" s="30">
        <v>0</v>
      </c>
      <c r="Z42" s="44">
        <f t="shared" ref="Z42:Z43" si="35">AB42-AA42</f>
        <v>2.0529000000000011</v>
      </c>
      <c r="AA42" s="44">
        <v>38.502000000000002</v>
      </c>
      <c r="AB42" s="44">
        <v>40.554900000000004</v>
      </c>
      <c r="AC42" s="44">
        <v>38.918199999999999</v>
      </c>
      <c r="AD42" s="44">
        <f>AB42-AC42</f>
        <v>1.6367000000000047</v>
      </c>
      <c r="AE42" s="42">
        <f>$I$45</f>
        <v>35.339168174612347</v>
      </c>
      <c r="AF42" s="44">
        <f>((100*(AB42-AC42)/(AB42-AA42))-AE42)*(100/(100-AE42))</f>
        <v>68.645997120359823</v>
      </c>
      <c r="AG42" s="43">
        <v>44873</v>
      </c>
      <c r="AH42" s="43"/>
      <c r="AJ42" s="44">
        <f>100-(AF42+U42+I27)</f>
        <v>9.4337668018044525</v>
      </c>
      <c r="AK42" s="59">
        <f>0.1846*AF42+0.3525*AJ42</f>
        <v>15.997453866054492</v>
      </c>
    </row>
    <row r="43" spans="2:37" x14ac:dyDescent="0.3">
      <c r="B43" s="30">
        <v>2</v>
      </c>
      <c r="C43" s="30">
        <v>0</v>
      </c>
      <c r="D43" s="30">
        <v>33.995100000000001</v>
      </c>
      <c r="E43" s="30">
        <v>36.037100000000002</v>
      </c>
      <c r="F43" s="30">
        <f t="shared" ref="F43:F44" si="36">E43-D43</f>
        <v>2.0420000000000016</v>
      </c>
      <c r="G43" s="30">
        <v>35.298099999999998</v>
      </c>
      <c r="H43" s="30">
        <f t="shared" ref="H43:H44" si="37">E43-G43</f>
        <v>0.73900000000000432</v>
      </c>
      <c r="I43" s="42">
        <f t="shared" ref="I43:I44" si="38">((E43-G43)/(E43-D43))*100</f>
        <v>36.190009794319479</v>
      </c>
      <c r="J43" s="43">
        <v>44875</v>
      </c>
      <c r="L43" s="30">
        <v>2</v>
      </c>
      <c r="M43" s="30">
        <v>0</v>
      </c>
      <c r="N43" s="30">
        <v>23.1557</v>
      </c>
      <c r="O43" s="30">
        <v>24.675599999999999</v>
      </c>
      <c r="P43" s="30">
        <f t="shared" ref="P43:P44" si="39">O43-N43</f>
        <v>1.5198999999999998</v>
      </c>
      <c r="Q43" s="30">
        <v>23.712299999999999</v>
      </c>
      <c r="R43" s="30">
        <f t="shared" ref="R43:R44" si="40">Q43-N43</f>
        <v>0.55659999999999954</v>
      </c>
      <c r="S43" s="42">
        <f>I45</f>
        <v>35.339168174612347</v>
      </c>
      <c r="T43" s="42">
        <f t="shared" ref="T43:T44" si="41">((Q43-N43)/(O43-N43))*100*(100/(100-S43))</f>
        <v>56.63526014740453</v>
      </c>
      <c r="U43" s="42">
        <v>17</v>
      </c>
      <c r="V43" s="43">
        <v>44874</v>
      </c>
      <c r="X43" s="30">
        <v>2</v>
      </c>
      <c r="Y43" s="30">
        <v>0</v>
      </c>
      <c r="Z43" s="44">
        <f t="shared" si="35"/>
        <v>2.0790999999999968</v>
      </c>
      <c r="AA43" s="44">
        <v>33.993600000000001</v>
      </c>
      <c r="AB43" s="44">
        <v>36.072699999999998</v>
      </c>
      <c r="AC43" s="44">
        <v>34.4133</v>
      </c>
      <c r="AD43" s="44">
        <f t="shared" ref="AD43" si="42">AB43-AC43</f>
        <v>1.659399999999998</v>
      </c>
      <c r="AE43" s="42">
        <f t="shared" ref="AE43:AE44" si="43">$I$45</f>
        <v>35.339168174612347</v>
      </c>
      <c r="AF43" s="44">
        <f t="shared" ref="AF43:AF44" si="44">((100*(AB43-AC43)/(AB43-AA43))-AE43)*(100/(100-AE43))</f>
        <v>68.780761644471539</v>
      </c>
      <c r="AG43" s="43">
        <v>44873</v>
      </c>
      <c r="AH43" s="43"/>
      <c r="AJ43" s="44">
        <f>100-(AF43+U43+I28)</f>
        <v>10.566667423905486</v>
      </c>
      <c r="AK43" s="59">
        <f t="shared" ref="AK43:AK44" si="45">0.1846*AF43+0.3525*AJ43</f>
        <v>16.42167886649613</v>
      </c>
    </row>
    <row r="44" spans="2:37" x14ac:dyDescent="0.3">
      <c r="B44" s="30">
        <v>3</v>
      </c>
      <c r="C44" s="30">
        <v>0</v>
      </c>
      <c r="D44" s="30">
        <v>36.486699999999999</v>
      </c>
      <c r="E44" s="30">
        <v>38.523000000000003</v>
      </c>
      <c r="F44" s="30">
        <f t="shared" si="36"/>
        <v>2.0363000000000042</v>
      </c>
      <c r="G44" s="30">
        <v>37.834000000000003</v>
      </c>
      <c r="H44" s="30">
        <f t="shared" si="37"/>
        <v>0.68900000000000006</v>
      </c>
      <c r="I44" s="42">
        <f t="shared" si="38"/>
        <v>33.835878799783856</v>
      </c>
      <c r="J44" s="43">
        <v>44875</v>
      </c>
      <c r="L44" s="30">
        <v>3</v>
      </c>
      <c r="M44" s="30">
        <v>0</v>
      </c>
      <c r="N44" s="30">
        <v>24.8826</v>
      </c>
      <c r="O44" s="30">
        <v>26.513200000000001</v>
      </c>
      <c r="P44" s="30">
        <f t="shared" si="39"/>
        <v>1.6306000000000012</v>
      </c>
      <c r="Q44" s="30">
        <v>25.4587</v>
      </c>
      <c r="R44" s="30">
        <f t="shared" si="40"/>
        <v>0.57610000000000028</v>
      </c>
      <c r="S44" s="42">
        <f>I45</f>
        <v>35.339168174612347</v>
      </c>
      <c r="T44" s="42">
        <f t="shared" si="41"/>
        <v>54.639806159654576</v>
      </c>
      <c r="U44" s="42">
        <v>17</v>
      </c>
      <c r="V44" s="43">
        <v>44874</v>
      </c>
      <c r="X44" s="30">
        <v>3</v>
      </c>
      <c r="Y44" s="30">
        <v>0</v>
      </c>
      <c r="Z44" s="44">
        <f>AB44-AA44</f>
        <v>2.2550999999999988</v>
      </c>
      <c r="AA44" s="44">
        <v>36.487400000000001</v>
      </c>
      <c r="AB44" s="44">
        <v>38.7425</v>
      </c>
      <c r="AC44" s="44">
        <v>36.944499999999998</v>
      </c>
      <c r="AD44" s="44">
        <f>AB44-AC44</f>
        <v>1.7980000000000018</v>
      </c>
      <c r="AE44" s="42">
        <f t="shared" si="43"/>
        <v>35.339168174612347</v>
      </c>
      <c r="AF44" s="44">
        <f t="shared" si="44"/>
        <v>68.652412083938103</v>
      </c>
      <c r="AG44" s="43">
        <v>44873</v>
      </c>
      <c r="AH44" s="43"/>
      <c r="AJ44" s="44">
        <f>100-(AF44+U44+I29)</f>
        <v>11.594355157441299</v>
      </c>
      <c r="AK44" s="59">
        <f t="shared" si="45"/>
        <v>16.760245463693032</v>
      </c>
    </row>
    <row r="45" spans="2:37" x14ac:dyDescent="0.3">
      <c r="E45" s="30">
        <f>(E44+E43+E42)/3</f>
        <v>38.355866666666664</v>
      </c>
      <c r="G45" s="30">
        <f t="shared" ref="G45" si="46">(G44+G43+G42)/3</f>
        <v>37.639466666666671</v>
      </c>
      <c r="H45" s="39" t="s">
        <v>68</v>
      </c>
      <c r="I45" s="45">
        <f>SUM(I42:I44)/3</f>
        <v>35.339168174612347</v>
      </c>
      <c r="S45" s="39" t="s">
        <v>68</v>
      </c>
      <c r="T45" s="45">
        <f>SUM(T42:T44)/3</f>
        <v>53.823316396885694</v>
      </c>
      <c r="AE45" s="39" t="s">
        <v>68</v>
      </c>
      <c r="AF45" s="45">
        <f>SUM(AF42:AF44)/3</f>
        <v>68.693056949589831</v>
      </c>
      <c r="AJ45" s="45">
        <f>SUM(AJ42:AJ44)/3</f>
        <v>10.531596461050412</v>
      </c>
      <c r="AK45" s="45">
        <f>SUM(AK42:AK44)/3</f>
        <v>16.393126065414553</v>
      </c>
    </row>
    <row r="46" spans="2:37" ht="16.2" thickBot="1" x14ac:dyDescent="0.35">
      <c r="H46" s="30" t="s">
        <v>75</v>
      </c>
      <c r="I46" s="59">
        <f>(H42/(F42-H42))*100</f>
        <v>56.229533759551373</v>
      </c>
      <c r="P46" s="49"/>
    </row>
    <row r="47" spans="2:37" ht="16.2" thickBot="1" x14ac:dyDescent="0.35">
      <c r="B47" s="69" t="s">
        <v>65</v>
      </c>
      <c r="C47" s="70"/>
      <c r="D47" s="71"/>
      <c r="L47" s="72" t="s">
        <v>66</v>
      </c>
      <c r="M47" s="73"/>
      <c r="N47" s="73"/>
      <c r="O47" s="74"/>
      <c r="P47" s="49"/>
      <c r="S47" s="42"/>
      <c r="T47" s="42"/>
      <c r="U47" s="42"/>
      <c r="V47" s="43"/>
      <c r="X47" s="75" t="s">
        <v>67</v>
      </c>
      <c r="Y47" s="76"/>
      <c r="Z47" s="76"/>
      <c r="AA47" s="77"/>
      <c r="AJ47" s="78"/>
      <c r="AK47" s="78"/>
    </row>
    <row r="48" spans="2:37" ht="16.2" thickBot="1" x14ac:dyDescent="0.35">
      <c r="B48" s="1" t="s">
        <v>3</v>
      </c>
      <c r="C48" s="50" t="s">
        <v>39</v>
      </c>
      <c r="D48" s="19" t="s">
        <v>14</v>
      </c>
      <c r="E48" s="3" t="s">
        <v>15</v>
      </c>
      <c r="F48" s="3" t="s">
        <v>21</v>
      </c>
      <c r="G48" s="3" t="s">
        <v>16</v>
      </c>
      <c r="H48" s="46" t="s">
        <v>36</v>
      </c>
      <c r="I48" s="1" t="s">
        <v>28</v>
      </c>
      <c r="J48" s="27" t="s">
        <v>19</v>
      </c>
      <c r="L48" s="1" t="s">
        <v>3</v>
      </c>
      <c r="M48" s="50" t="s">
        <v>39</v>
      </c>
      <c r="N48" s="19" t="s">
        <v>14</v>
      </c>
      <c r="O48" s="3" t="s">
        <v>15</v>
      </c>
      <c r="P48" s="3" t="s">
        <v>21</v>
      </c>
      <c r="Q48" s="3" t="s">
        <v>16</v>
      </c>
      <c r="R48" s="46" t="s">
        <v>38</v>
      </c>
      <c r="S48" s="1" t="s">
        <v>28</v>
      </c>
      <c r="T48" s="1" t="s">
        <v>27</v>
      </c>
      <c r="U48" s="1" t="s">
        <v>63</v>
      </c>
      <c r="V48" s="1" t="s">
        <v>19</v>
      </c>
      <c r="X48" s="1" t="s">
        <v>3</v>
      </c>
      <c r="Y48" s="50" t="s">
        <v>39</v>
      </c>
      <c r="Z48" s="19" t="s">
        <v>21</v>
      </c>
      <c r="AA48" s="19" t="s">
        <v>14</v>
      </c>
      <c r="AB48" s="3" t="s">
        <v>15</v>
      </c>
      <c r="AC48" s="3" t="s">
        <v>16</v>
      </c>
      <c r="AD48" s="46" t="s">
        <v>37</v>
      </c>
      <c r="AE48" s="1" t="s">
        <v>17</v>
      </c>
      <c r="AF48" s="1" t="s">
        <v>26</v>
      </c>
      <c r="AG48" s="1" t="s">
        <v>19</v>
      </c>
      <c r="AH48" s="11"/>
      <c r="AJ48" s="27" t="s">
        <v>56</v>
      </c>
      <c r="AK48" s="57" t="s">
        <v>57</v>
      </c>
    </row>
    <row r="49" spans="2:37" x14ac:dyDescent="0.3">
      <c r="B49" s="30">
        <v>1</v>
      </c>
      <c r="C49" s="30">
        <v>0</v>
      </c>
      <c r="D49" s="30">
        <v>38.505000000000003</v>
      </c>
      <c r="E49" s="30">
        <v>40.084099999999999</v>
      </c>
      <c r="F49" s="30">
        <f>E49-D49</f>
        <v>1.5790999999999968</v>
      </c>
      <c r="G49" s="30">
        <v>39.859499999999997</v>
      </c>
      <c r="H49" s="30">
        <f>E49-G49</f>
        <v>0.22460000000000235</v>
      </c>
      <c r="I49" s="44">
        <f>((E49-G49)/(E49-D49))*100</f>
        <v>14.223291748464492</v>
      </c>
      <c r="J49" s="43">
        <v>44880</v>
      </c>
      <c r="L49" s="30">
        <v>1</v>
      </c>
      <c r="M49" s="30">
        <v>0</v>
      </c>
      <c r="N49" s="30">
        <v>22.714600000000001</v>
      </c>
      <c r="O49" s="30">
        <v>23.7303</v>
      </c>
      <c r="P49" s="30">
        <f>O49-N49</f>
        <v>1.0156999999999989</v>
      </c>
      <c r="Q49" s="30">
        <v>23.218399999999999</v>
      </c>
      <c r="R49" s="30">
        <f>Q49-N49</f>
        <v>0.50379999999999825</v>
      </c>
      <c r="S49" s="42">
        <f>I52</f>
        <v>14.484033170504752</v>
      </c>
      <c r="T49" s="42">
        <f>((Q49-N49)/(O49-N49))*100*(100/(100-S49))</f>
        <v>58.002338105498964</v>
      </c>
      <c r="U49" s="42">
        <v>17</v>
      </c>
      <c r="V49" s="43">
        <v>44516</v>
      </c>
      <c r="X49" s="30">
        <v>1</v>
      </c>
      <c r="Y49" s="30">
        <v>0</v>
      </c>
      <c r="Z49" s="44">
        <f t="shared" ref="Z49:Z50" si="47">AB49-AA49</f>
        <v>2.0529000000000011</v>
      </c>
      <c r="AA49" s="44">
        <v>38.502000000000002</v>
      </c>
      <c r="AB49" s="44">
        <v>40.554900000000004</v>
      </c>
      <c r="AC49" s="44">
        <v>38.918199999999999</v>
      </c>
      <c r="AD49" s="44">
        <f>AB49-AC49</f>
        <v>1.6367000000000047</v>
      </c>
      <c r="AE49" s="42">
        <f>$I$52</f>
        <v>14.484033170504752</v>
      </c>
      <c r="AF49" s="44">
        <f>((100*(AB49-AC49)/(AB49-AA49))-AE49)*(100/(100-AE49))</f>
        <v>76.292428391818461</v>
      </c>
      <c r="AG49" s="43"/>
      <c r="AH49" s="43"/>
      <c r="AJ49" s="44">
        <f>100-(AF49+U49+I35)</f>
        <v>4.1870456852326612</v>
      </c>
      <c r="AK49" s="59">
        <f>0.1846*AF49+0.3525*AJ49</f>
        <v>15.5595158851742</v>
      </c>
    </row>
    <row r="50" spans="2:37" x14ac:dyDescent="0.3">
      <c r="B50" s="30">
        <v>2</v>
      </c>
      <c r="C50" s="30">
        <v>0</v>
      </c>
      <c r="D50" s="30">
        <v>33.996600000000001</v>
      </c>
      <c r="E50" s="30">
        <v>35.5779</v>
      </c>
      <c r="F50" s="30">
        <f t="shared" ref="F50:F51" si="48">E50-D50</f>
        <v>1.5812999999999988</v>
      </c>
      <c r="G50" s="30">
        <v>35.350900000000003</v>
      </c>
      <c r="H50" s="30">
        <f t="shared" ref="H50:H51" si="49">E50-G50</f>
        <v>0.22699999999999676</v>
      </c>
      <c r="I50" s="44">
        <f t="shared" ref="I50:I51" si="50">((E50-G50)/(E50-D50))*100</f>
        <v>14.355277303484282</v>
      </c>
      <c r="J50" s="43">
        <v>44880</v>
      </c>
      <c r="L50" s="30">
        <v>2</v>
      </c>
      <c r="M50" s="30">
        <v>0</v>
      </c>
      <c r="N50" s="30">
        <v>23.157599999999999</v>
      </c>
      <c r="O50" s="30">
        <v>24.206399999999999</v>
      </c>
      <c r="P50" s="30">
        <f t="shared" ref="P50:P51" si="51">O50-N50</f>
        <v>1.0488</v>
      </c>
      <c r="Q50" s="30">
        <v>23.7014</v>
      </c>
      <c r="R50" s="30">
        <f t="shared" ref="R50:R51" si="52">Q50-N50</f>
        <v>0.54380000000000095</v>
      </c>
      <c r="S50" s="42">
        <f>I52</f>
        <v>14.484033170504752</v>
      </c>
      <c r="T50" s="42">
        <f t="shared" ref="T50:T51" si="53">((Q50-N50)/(O50-N50))*100*(100/(100-S50))</f>
        <v>60.63163985692011</v>
      </c>
      <c r="U50" s="42">
        <v>17</v>
      </c>
      <c r="V50" s="43">
        <v>44516</v>
      </c>
      <c r="X50" s="30">
        <v>2</v>
      </c>
      <c r="Y50" s="30">
        <v>0</v>
      </c>
      <c r="Z50" s="44">
        <f t="shared" si="47"/>
        <v>2.0790999999999968</v>
      </c>
      <c r="AA50" s="44">
        <v>33.993600000000001</v>
      </c>
      <c r="AB50" s="44">
        <v>36.072699999999998</v>
      </c>
      <c r="AC50" s="44">
        <v>34.4133</v>
      </c>
      <c r="AD50" s="44">
        <f t="shared" ref="AD50" si="54">AB50-AC50</f>
        <v>1.659399999999998</v>
      </c>
      <c r="AE50" s="42">
        <f t="shared" ref="AE50:AE51" si="55">$I$52</f>
        <v>14.484033170504752</v>
      </c>
      <c r="AF50" s="44">
        <f t="shared" ref="AF50:AF51" si="56">((100*(AB50-AC50)/(AB50-AA50))-AE50)*(100/(100-AE50))</f>
        <v>76.394327330141763</v>
      </c>
      <c r="AG50" s="43"/>
      <c r="AH50" s="43"/>
      <c r="AJ50" s="44">
        <f t="shared" ref="AJ50:AJ51" si="57">100-(AF50+U50+I36)</f>
        <v>4.2265892811739434</v>
      </c>
      <c r="AK50" s="59">
        <f t="shared" ref="AK50:AK51" si="58">0.1846*AF50+0.3525*AJ50</f>
        <v>15.592265546757982</v>
      </c>
    </row>
    <row r="51" spans="2:37" x14ac:dyDescent="0.3">
      <c r="B51" s="30">
        <v>3</v>
      </c>
      <c r="C51" s="30">
        <v>0</v>
      </c>
      <c r="D51" s="30">
        <v>36.490299999999998</v>
      </c>
      <c r="E51" s="30">
        <v>38.174500000000002</v>
      </c>
      <c r="F51" s="30">
        <f t="shared" si="48"/>
        <v>1.6842000000000041</v>
      </c>
      <c r="G51" s="30">
        <v>37.923999999999999</v>
      </c>
      <c r="H51" s="30">
        <f t="shared" si="49"/>
        <v>0.25050000000000239</v>
      </c>
      <c r="I51" s="44">
        <f t="shared" si="50"/>
        <v>14.87353045956548</v>
      </c>
      <c r="J51" s="43">
        <v>44880</v>
      </c>
      <c r="L51" s="30">
        <v>3</v>
      </c>
      <c r="M51" s="30">
        <v>0</v>
      </c>
      <c r="N51" s="30">
        <v>24.884399999999999</v>
      </c>
      <c r="O51" s="30">
        <v>25.999199999999998</v>
      </c>
      <c r="P51" s="30">
        <f t="shared" si="51"/>
        <v>1.1147999999999989</v>
      </c>
      <c r="Q51" s="30">
        <v>25.369499999999999</v>
      </c>
      <c r="R51" s="30">
        <f t="shared" si="52"/>
        <v>0.4850999999999992</v>
      </c>
      <c r="S51" s="42">
        <f>I52</f>
        <v>14.484033170504752</v>
      </c>
      <c r="T51" s="42">
        <f t="shared" si="53"/>
        <v>50.884686647273242</v>
      </c>
      <c r="U51" s="42">
        <v>17</v>
      </c>
      <c r="V51" s="43">
        <v>44516</v>
      </c>
      <c r="X51" s="30">
        <v>3</v>
      </c>
      <c r="Y51" s="30">
        <v>0</v>
      </c>
      <c r="Z51" s="44">
        <f>AB51-AA51</f>
        <v>2.2550999999999988</v>
      </c>
      <c r="AA51" s="44">
        <v>36.487400000000001</v>
      </c>
      <c r="AB51" s="44">
        <v>38.7425</v>
      </c>
      <c r="AC51" s="44">
        <v>36.944499999999998</v>
      </c>
      <c r="AD51" s="44">
        <f>AB51-AC51</f>
        <v>1.7980000000000018</v>
      </c>
      <c r="AE51" s="42">
        <f t="shared" si="55"/>
        <v>14.484033170504752</v>
      </c>
      <c r="AF51" s="44">
        <f t="shared" si="56"/>
        <v>76.297278911510645</v>
      </c>
      <c r="AG51" s="43"/>
      <c r="AH51" s="43"/>
      <c r="AJ51" s="44">
        <f t="shared" si="57"/>
        <v>4.8994620422393922</v>
      </c>
      <c r="AK51" s="59">
        <f t="shared" si="58"/>
        <v>15.811538056954248</v>
      </c>
    </row>
    <row r="52" spans="2:37" x14ac:dyDescent="0.3">
      <c r="H52" s="39" t="s">
        <v>68</v>
      </c>
      <c r="I52" s="45">
        <f>SUM(I49:I51)/3</f>
        <v>14.484033170504752</v>
      </c>
      <c r="S52" s="39" t="s">
        <v>68</v>
      </c>
      <c r="T52" s="45">
        <f>SUM(T49:T51)/3</f>
        <v>56.506221536564105</v>
      </c>
      <c r="AE52" s="39" t="s">
        <v>68</v>
      </c>
      <c r="AF52" s="45">
        <f>SUM(AF49:AF51)/3</f>
        <v>76.32801154449028</v>
      </c>
      <c r="AJ52" s="45">
        <f>SUM(AJ49:AJ51)/3</f>
        <v>4.4376990028819989</v>
      </c>
      <c r="AK52" s="45">
        <f>SUM(AK49:AK51)/3</f>
        <v>15.654439829628808</v>
      </c>
    </row>
    <row r="53" spans="2:37" ht="15" thickBot="1" x14ac:dyDescent="0.35"/>
    <row r="54" spans="2:37" ht="16.2" thickBot="1" x14ac:dyDescent="0.35">
      <c r="B54" s="69" t="s">
        <v>69</v>
      </c>
      <c r="C54" s="70"/>
      <c r="D54" s="70"/>
      <c r="E54" s="71"/>
      <c r="L54" s="72" t="s">
        <v>66</v>
      </c>
      <c r="M54" s="73"/>
      <c r="N54" s="73"/>
      <c r="O54" s="74"/>
      <c r="P54" s="49"/>
      <c r="S54" s="42"/>
      <c r="T54" s="42"/>
      <c r="U54" s="42"/>
      <c r="V54" s="43"/>
      <c r="X54" s="75" t="s">
        <v>67</v>
      </c>
      <c r="Y54" s="76"/>
      <c r="Z54" s="76"/>
      <c r="AA54" s="77"/>
    </row>
    <row r="55" spans="2:37" ht="16.2" thickBot="1" x14ac:dyDescent="0.35">
      <c r="B55" s="1" t="s">
        <v>3</v>
      </c>
      <c r="C55" s="50" t="s">
        <v>39</v>
      </c>
      <c r="D55" s="19" t="s">
        <v>14</v>
      </c>
      <c r="E55" s="3" t="s">
        <v>15</v>
      </c>
      <c r="F55" s="3" t="s">
        <v>21</v>
      </c>
      <c r="G55" s="3" t="s">
        <v>16</v>
      </c>
      <c r="H55" s="46" t="s">
        <v>36</v>
      </c>
      <c r="I55" s="1" t="s">
        <v>28</v>
      </c>
      <c r="J55" s="27" t="s">
        <v>19</v>
      </c>
      <c r="L55" s="1" t="s">
        <v>3</v>
      </c>
      <c r="M55" s="50" t="s">
        <v>39</v>
      </c>
      <c r="N55" s="19" t="s">
        <v>14</v>
      </c>
      <c r="O55" s="3" t="s">
        <v>15</v>
      </c>
      <c r="P55" s="3" t="s">
        <v>21</v>
      </c>
      <c r="Q55" s="3" t="s">
        <v>16</v>
      </c>
      <c r="R55" s="46" t="s">
        <v>38</v>
      </c>
      <c r="S55" s="1" t="s">
        <v>28</v>
      </c>
      <c r="T55" s="1" t="s">
        <v>27</v>
      </c>
      <c r="U55" s="1" t="s">
        <v>63</v>
      </c>
      <c r="V55" s="1" t="s">
        <v>19</v>
      </c>
      <c r="X55" s="1" t="s">
        <v>3</v>
      </c>
      <c r="Y55" s="50" t="s">
        <v>39</v>
      </c>
      <c r="Z55" s="19" t="s">
        <v>21</v>
      </c>
      <c r="AA55" s="19" t="s">
        <v>14</v>
      </c>
      <c r="AB55" s="3" t="s">
        <v>15</v>
      </c>
      <c r="AC55" s="3" t="s">
        <v>16</v>
      </c>
      <c r="AD55" s="46" t="s">
        <v>37</v>
      </c>
      <c r="AE55" s="1" t="s">
        <v>17</v>
      </c>
      <c r="AF55" s="1" t="s">
        <v>26</v>
      </c>
      <c r="AG55" s="1" t="s">
        <v>19</v>
      </c>
      <c r="AH55" s="11"/>
      <c r="AJ55" s="27" t="s">
        <v>56</v>
      </c>
      <c r="AK55" s="57" t="s">
        <v>57</v>
      </c>
    </row>
    <row r="56" spans="2:37" x14ac:dyDescent="0.3">
      <c r="B56" s="30">
        <v>1</v>
      </c>
      <c r="C56" s="30">
        <v>0</v>
      </c>
      <c r="D56" s="30">
        <v>38.505699999999997</v>
      </c>
      <c r="E56" s="30">
        <v>40.044400000000003</v>
      </c>
      <c r="F56" s="30">
        <f>E56-D56</f>
        <v>1.5387000000000057</v>
      </c>
      <c r="G56" s="30">
        <v>39.872100000000003</v>
      </c>
      <c r="H56" s="30">
        <f>E56-G56</f>
        <v>0.1722999999999999</v>
      </c>
      <c r="I56" s="44">
        <f>((E56-G56)/(E56-D56))*100</f>
        <v>11.19776434652624</v>
      </c>
      <c r="J56" s="43">
        <v>44886</v>
      </c>
      <c r="L56" s="30">
        <v>1</v>
      </c>
      <c r="M56" s="30">
        <v>0</v>
      </c>
      <c r="N56" s="30">
        <v>22.715399999999999</v>
      </c>
      <c r="O56" s="30">
        <v>24.1753</v>
      </c>
      <c r="P56" s="30">
        <f>O56-N56</f>
        <v>1.4599000000000011</v>
      </c>
      <c r="Q56" s="30">
        <v>22.811299999999999</v>
      </c>
      <c r="R56" s="30">
        <f>Q56-N56</f>
        <v>9.5900000000000318E-2</v>
      </c>
      <c r="S56" s="42">
        <f>I59</f>
        <v>0</v>
      </c>
      <c r="T56" s="42">
        <f>((Q56-N56)/(O56-N56))*100*(100/(100-S56))</f>
        <v>6.5689430782930502</v>
      </c>
      <c r="U56" s="42">
        <v>17</v>
      </c>
      <c r="V56" s="43">
        <v>44522</v>
      </c>
      <c r="X56" s="30">
        <v>1</v>
      </c>
      <c r="Y56" s="30">
        <v>0</v>
      </c>
      <c r="Z56" s="44">
        <f t="shared" ref="Z56:Z57" si="59">AB56-AA56</f>
        <v>1.6012000000000057</v>
      </c>
      <c r="AA56" s="44">
        <v>38.505699999999997</v>
      </c>
      <c r="AB56" s="44">
        <v>40.106900000000003</v>
      </c>
      <c r="AC56" s="44">
        <v>38.906100000000002</v>
      </c>
      <c r="AD56" s="44">
        <f>AB56-AC56</f>
        <v>1.200800000000001</v>
      </c>
      <c r="AE56" s="42">
        <f>$I$52</f>
        <v>14.484033170504752</v>
      </c>
      <c r="AF56" s="44">
        <f>((100*(AB56-AC56)/(AB56-AA56))-AE56)*(100/(100-AE56))</f>
        <v>70.758390224516162</v>
      </c>
      <c r="AG56" s="43"/>
      <c r="AH56" s="43"/>
      <c r="AJ56" s="44">
        <f>100-(AF56+T56+I56)</f>
        <v>11.47490235066455</v>
      </c>
      <c r="AK56" s="59">
        <f>0.1846*AF56+0.3525*AJ56</f>
        <v>17.106901914054937</v>
      </c>
    </row>
    <row r="57" spans="2:37" x14ac:dyDescent="0.3">
      <c r="B57" s="30">
        <v>2</v>
      </c>
      <c r="C57" s="30">
        <v>0</v>
      </c>
      <c r="D57" s="30">
        <v>33.9968</v>
      </c>
      <c r="E57" s="30">
        <v>35.528100000000002</v>
      </c>
      <c r="F57" s="30">
        <f t="shared" ref="F57" si="60">E57-D57</f>
        <v>1.5313000000000017</v>
      </c>
      <c r="G57" s="30">
        <v>35.354100000000003</v>
      </c>
      <c r="H57" s="30">
        <f t="shared" ref="H57" si="61">E57-G57</f>
        <v>0.17399999999999949</v>
      </c>
      <c r="I57" s="44">
        <f t="shared" ref="I57" si="62">((E57-G57)/(E57-D57))*100</f>
        <v>11.362894272840025</v>
      </c>
      <c r="J57" s="43">
        <v>44886</v>
      </c>
      <c r="L57" s="30">
        <v>2</v>
      </c>
      <c r="M57" s="30">
        <v>0</v>
      </c>
      <c r="N57" s="30">
        <v>23.158799999999999</v>
      </c>
      <c r="O57" s="30">
        <v>24.600300000000001</v>
      </c>
      <c r="P57" s="30">
        <f t="shared" ref="P57" si="63">O57-N57</f>
        <v>1.4415000000000013</v>
      </c>
      <c r="Q57" s="30">
        <v>23.2409</v>
      </c>
      <c r="R57" s="30">
        <f t="shared" ref="R57" si="64">Q57-N57</f>
        <v>8.2100000000000506E-2</v>
      </c>
      <c r="S57" s="42">
        <f>I59</f>
        <v>0</v>
      </c>
      <c r="T57" s="42">
        <f t="shared" ref="T57" si="65">((Q57-N57)/(O57-N57))*100*(100/(100-S57))</f>
        <v>5.6954561220950692</v>
      </c>
      <c r="U57" s="42">
        <v>17</v>
      </c>
      <c r="V57" s="43">
        <v>44522</v>
      </c>
      <c r="X57" s="30">
        <v>2</v>
      </c>
      <c r="Y57" s="30">
        <v>0</v>
      </c>
      <c r="Z57" s="44">
        <f t="shared" si="59"/>
        <v>1.5424000000000007</v>
      </c>
      <c r="AA57" s="44">
        <v>33.996899999999997</v>
      </c>
      <c r="AB57" s="44">
        <v>35.539299999999997</v>
      </c>
      <c r="AC57" s="44">
        <v>34.357599999999998</v>
      </c>
      <c r="AD57" s="44">
        <f t="shared" ref="AD57" si="66">AB57-AC57</f>
        <v>1.1816999999999993</v>
      </c>
      <c r="AE57" s="42">
        <f t="shared" ref="AE57" si="67">$I$52</f>
        <v>14.484033170504752</v>
      </c>
      <c r="AF57" s="44">
        <f t="shared" ref="AF57" si="68">((100*(AB57-AC57)/(AB57-AA57))-AE57)*(100/(100-AE57))</f>
        <v>72.653489579659222</v>
      </c>
      <c r="AG57" s="43"/>
      <c r="AH57" s="43"/>
      <c r="AJ57" s="44">
        <f>100-(AF57+T57+I57)</f>
        <v>10.288160025405688</v>
      </c>
      <c r="AK57" s="59">
        <f>0.1846*AF57+0.3525*AJ57</f>
        <v>17.038410585360598</v>
      </c>
    </row>
    <row r="58" spans="2:37" x14ac:dyDescent="0.3">
      <c r="H58" s="39" t="s">
        <v>68</v>
      </c>
      <c r="I58" s="45">
        <f>SUM(I56:I57)/3</f>
        <v>7.520219539788755</v>
      </c>
      <c r="S58" s="39" t="s">
        <v>68</v>
      </c>
      <c r="T58" s="45">
        <f>(T56+T57)/2</f>
        <v>6.1321996001940597</v>
      </c>
      <c r="U58" s="42"/>
      <c r="V58" s="43"/>
      <c r="Z58" s="44"/>
      <c r="AA58" s="44"/>
      <c r="AB58" s="44"/>
      <c r="AC58" s="44"/>
      <c r="AD58" s="44"/>
      <c r="AE58" s="39" t="s">
        <v>68</v>
      </c>
      <c r="AF58" s="45">
        <f>SUM(AF56:AF57)/2</f>
        <v>71.705939902087692</v>
      </c>
      <c r="AG58" s="43"/>
      <c r="AH58" s="43"/>
      <c r="AJ58" s="64">
        <f>(AJ57+AJ56)/2</f>
        <v>10.881531188035119</v>
      </c>
      <c r="AK58" s="64">
        <f>(AK57+AK56)/2</f>
        <v>17.072656249707769</v>
      </c>
    </row>
    <row r="59" spans="2:37" ht="15" thickBot="1" x14ac:dyDescent="0.35"/>
    <row r="60" spans="2:37" ht="16.2" thickBot="1" x14ac:dyDescent="0.35">
      <c r="B60" s="69" t="s">
        <v>70</v>
      </c>
      <c r="C60" s="70"/>
      <c r="D60" s="70"/>
      <c r="E60" s="71"/>
      <c r="L60" s="72" t="s">
        <v>66</v>
      </c>
      <c r="M60" s="73"/>
      <c r="N60" s="73"/>
      <c r="O60" s="74"/>
      <c r="P60" s="49"/>
      <c r="S60" s="42"/>
      <c r="T60" s="42"/>
      <c r="U60" s="42"/>
      <c r="V60" s="43"/>
      <c r="X60" s="75" t="s">
        <v>67</v>
      </c>
      <c r="Y60" s="76"/>
      <c r="Z60" s="76"/>
      <c r="AA60" s="77"/>
    </row>
    <row r="61" spans="2:37" ht="16.2" thickBot="1" x14ac:dyDescent="0.35">
      <c r="B61" s="1" t="s">
        <v>3</v>
      </c>
      <c r="C61" s="50" t="s">
        <v>39</v>
      </c>
      <c r="D61" s="19" t="s">
        <v>14</v>
      </c>
      <c r="E61" s="3" t="s">
        <v>15</v>
      </c>
      <c r="F61" s="3" t="s">
        <v>21</v>
      </c>
      <c r="G61" s="3" t="s">
        <v>16</v>
      </c>
      <c r="H61" s="46" t="s">
        <v>36</v>
      </c>
      <c r="I61" s="1" t="s">
        <v>28</v>
      </c>
      <c r="J61" s="27" t="s">
        <v>19</v>
      </c>
      <c r="L61" s="1" t="s">
        <v>3</v>
      </c>
      <c r="M61" s="50" t="s">
        <v>39</v>
      </c>
      <c r="N61" s="19" t="s">
        <v>14</v>
      </c>
      <c r="O61" s="3" t="s">
        <v>15</v>
      </c>
      <c r="P61" s="3" t="s">
        <v>21</v>
      </c>
      <c r="Q61" s="3" t="s">
        <v>16</v>
      </c>
      <c r="R61" s="46" t="s">
        <v>38</v>
      </c>
      <c r="S61" s="1" t="s">
        <v>28</v>
      </c>
      <c r="T61" s="1" t="s">
        <v>27</v>
      </c>
      <c r="U61" s="1" t="s">
        <v>63</v>
      </c>
      <c r="V61" s="1" t="s">
        <v>19</v>
      </c>
      <c r="X61" s="1" t="s">
        <v>3</v>
      </c>
      <c r="Y61" s="50" t="s">
        <v>39</v>
      </c>
      <c r="Z61" s="19" t="s">
        <v>21</v>
      </c>
      <c r="AA61" s="19" t="s">
        <v>14</v>
      </c>
      <c r="AB61" s="3" t="s">
        <v>15</v>
      </c>
      <c r="AC61" s="3" t="s">
        <v>16</v>
      </c>
      <c r="AD61" s="46" t="s">
        <v>37</v>
      </c>
      <c r="AE61" s="1" t="s">
        <v>17</v>
      </c>
      <c r="AF61" s="1" t="s">
        <v>26</v>
      </c>
      <c r="AG61" s="1" t="s">
        <v>19</v>
      </c>
      <c r="AH61" s="11"/>
      <c r="AJ61" s="27" t="s">
        <v>56</v>
      </c>
      <c r="AK61" s="57" t="s">
        <v>57</v>
      </c>
    </row>
    <row r="62" spans="2:37" x14ac:dyDescent="0.3">
      <c r="B62" s="30">
        <v>1</v>
      </c>
      <c r="C62" s="30">
        <v>0</v>
      </c>
      <c r="D62" s="30">
        <v>36.392899999999997</v>
      </c>
      <c r="E62" s="30">
        <v>37.611400000000003</v>
      </c>
      <c r="F62" s="30">
        <f>E62-D62</f>
        <v>1.2185000000000059</v>
      </c>
      <c r="G62" s="30">
        <v>37.4803</v>
      </c>
      <c r="H62" s="30">
        <f>E62-G62</f>
        <v>0.13110000000000355</v>
      </c>
      <c r="I62" s="44">
        <f>((E62-G62)/(E62-D62))*100</f>
        <v>10.759130077964949</v>
      </c>
      <c r="J62" s="43">
        <v>44886</v>
      </c>
      <c r="L62" s="30">
        <v>1</v>
      </c>
      <c r="M62" s="30">
        <v>0</v>
      </c>
      <c r="N62" s="30">
        <v>24.786000000000001</v>
      </c>
      <c r="O62" s="30">
        <v>25.947600000000001</v>
      </c>
      <c r="P62" s="30">
        <f>O62-N62</f>
        <v>1.1616</v>
      </c>
      <c r="Q62" s="30">
        <v>25.037099999999999</v>
      </c>
      <c r="R62" s="30">
        <f>Q62-N62</f>
        <v>0.25109999999999744</v>
      </c>
      <c r="S62" s="42">
        <f>I65</f>
        <v>0</v>
      </c>
      <c r="T62" s="42">
        <f>((Q62-N62)/(O62-N62))*100*(100/(100-S62))</f>
        <v>21.616735537189864</v>
      </c>
      <c r="U62" s="42">
        <v>17</v>
      </c>
      <c r="V62" s="43">
        <v>44522</v>
      </c>
      <c r="X62" s="30">
        <v>1</v>
      </c>
      <c r="Y62" s="30">
        <v>0</v>
      </c>
      <c r="Z62" s="44">
        <f t="shared" ref="Z62:Z63" si="69">AB62-AA62</f>
        <v>1.5631999999999948</v>
      </c>
      <c r="AA62" s="44">
        <v>36.389200000000002</v>
      </c>
      <c r="AB62" s="44">
        <v>37.952399999999997</v>
      </c>
      <c r="AC62" s="44">
        <v>36.854399999999998</v>
      </c>
      <c r="AD62" s="44">
        <f>AB62-AC62</f>
        <v>1.097999999999999</v>
      </c>
      <c r="AE62" s="42">
        <f>$I$52</f>
        <v>14.484033170504752</v>
      </c>
      <c r="AF62" s="44">
        <f>((100*(AB62-AC62)/(AB62-AA62))-AE62)*(100/(100-AE62))</f>
        <v>65.200103721238946</v>
      </c>
      <c r="AG62" s="43"/>
      <c r="AH62" s="43"/>
      <c r="AJ62" s="44">
        <f>100-(AF62+T62+I62)</f>
        <v>2.4240306636062314</v>
      </c>
      <c r="AK62" s="59">
        <f>0.1846*AF62+0.3525*AJ62</f>
        <v>12.890409955861905</v>
      </c>
    </row>
    <row r="63" spans="2:37" x14ac:dyDescent="0.3">
      <c r="B63" s="30">
        <v>2</v>
      </c>
      <c r="C63" s="30">
        <v>0</v>
      </c>
      <c r="D63" s="30">
        <v>41.826599999999999</v>
      </c>
      <c r="E63" s="30">
        <v>43.015000000000001</v>
      </c>
      <c r="F63" s="30">
        <f t="shared" ref="F63" si="70">E63-D63</f>
        <v>1.1884000000000015</v>
      </c>
      <c r="G63" s="30">
        <v>42.8979</v>
      </c>
      <c r="H63" s="30">
        <f t="shared" ref="H63" si="71">E63-G63</f>
        <v>0.11710000000000065</v>
      </c>
      <c r="I63" s="44">
        <f t="shared" ref="I63" si="72">((E63-G63)/(E63-D63))*100</f>
        <v>9.8535846516324899</v>
      </c>
      <c r="J63" s="43">
        <v>44886</v>
      </c>
      <c r="L63" s="30">
        <v>2</v>
      </c>
      <c r="M63" s="30">
        <v>0</v>
      </c>
      <c r="N63" s="30">
        <v>24.883600000000001</v>
      </c>
      <c r="O63" s="30">
        <v>26.022400000000001</v>
      </c>
      <c r="P63" s="30">
        <f t="shared" ref="P63" si="73">O63-N63</f>
        <v>1.1387999999999998</v>
      </c>
      <c r="Q63" s="30">
        <v>25.212</v>
      </c>
      <c r="R63" s="30">
        <f t="shared" ref="R63" si="74">Q63-N63</f>
        <v>0.32839999999999847</v>
      </c>
      <c r="S63" s="42">
        <f>I65</f>
        <v>0</v>
      </c>
      <c r="T63" s="42">
        <f t="shared" ref="T63" si="75">((Q63-N63)/(O63-N63))*100*(100/(100-S63))</f>
        <v>28.83737267298898</v>
      </c>
      <c r="U63" s="42">
        <v>17</v>
      </c>
      <c r="V63" s="43">
        <v>44522</v>
      </c>
      <c r="X63" s="30">
        <v>2</v>
      </c>
      <c r="Y63" s="30">
        <v>0</v>
      </c>
      <c r="Z63" s="44">
        <f t="shared" si="69"/>
        <v>1.5915999999999997</v>
      </c>
      <c r="AA63" s="44">
        <v>41.825800000000001</v>
      </c>
      <c r="AB63" s="44">
        <v>43.417400000000001</v>
      </c>
      <c r="AC63" s="44">
        <v>42.354799999999997</v>
      </c>
      <c r="AD63" s="44">
        <f t="shared" ref="AD63" si="76">AB63-AC63</f>
        <v>1.0626000000000033</v>
      </c>
      <c r="AE63" s="42">
        <f t="shared" ref="AE63" si="77">$I$52</f>
        <v>14.484033170504752</v>
      </c>
      <c r="AF63" s="44">
        <f t="shared" ref="AF63" si="78">((100*(AB63-AC63)/(AB63-AA63))-AE63)*(100/(100-AE63))</f>
        <v>61.133580719584153</v>
      </c>
      <c r="AG63" s="43"/>
      <c r="AH63" s="43"/>
      <c r="AJ63" s="44">
        <f>100-(AF63+T63+I63)</f>
        <v>0.17546195579437551</v>
      </c>
      <c r="AK63" s="59">
        <f>0.1846*AF63+0.3525*AJ63</f>
        <v>11.347109340252752</v>
      </c>
    </row>
    <row r="64" spans="2:37" x14ac:dyDescent="0.3">
      <c r="H64" s="39" t="s">
        <v>68</v>
      </c>
      <c r="I64" s="45">
        <f>SUM(I62:I63)/3</f>
        <v>6.8709049098658133</v>
      </c>
      <c r="S64" s="39" t="s">
        <v>68</v>
      </c>
      <c r="T64" s="45">
        <f>(T62+T63)/2</f>
        <v>25.227054105089422</v>
      </c>
      <c r="U64" s="42"/>
      <c r="V64" s="43"/>
      <c r="Z64" s="44"/>
      <c r="AA64" s="44"/>
      <c r="AB64" s="44"/>
      <c r="AC64" s="44"/>
      <c r="AD64" s="44"/>
      <c r="AE64" s="39" t="s">
        <v>68</v>
      </c>
      <c r="AF64" s="45">
        <f>SUM(AF62:AF63)/2</f>
        <v>63.166842220411553</v>
      </c>
      <c r="AG64" s="43"/>
      <c r="AH64" s="43"/>
      <c r="AJ64" s="64">
        <f>(AJ63+AJ62)/2</f>
        <v>1.2997463097003035</v>
      </c>
      <c r="AK64" s="64">
        <f>(AK63+AK62)/2</f>
        <v>12.118759648057328</v>
      </c>
    </row>
  </sheetData>
  <mergeCells count="26">
    <mergeCell ref="L40:O40"/>
    <mergeCell ref="B32:D32"/>
    <mergeCell ref="L32:O32"/>
    <mergeCell ref="X32:AA32"/>
    <mergeCell ref="X40:AA40"/>
    <mergeCell ref="B40:D40"/>
    <mergeCell ref="B16:D16"/>
    <mergeCell ref="L16:O16"/>
    <mergeCell ref="X16:AA16"/>
    <mergeCell ref="B24:D24"/>
    <mergeCell ref="L24:O24"/>
    <mergeCell ref="X24:AA24"/>
    <mergeCell ref="B60:E60"/>
    <mergeCell ref="B54:E54"/>
    <mergeCell ref="B47:D47"/>
    <mergeCell ref="L47:O47"/>
    <mergeCell ref="X47:AA47"/>
    <mergeCell ref="L54:O54"/>
    <mergeCell ref="L60:O60"/>
    <mergeCell ref="X54:AA54"/>
    <mergeCell ref="X60:AA60"/>
    <mergeCell ref="AJ47:AK47"/>
    <mergeCell ref="AJ40:AK40"/>
    <mergeCell ref="AI16:AK16"/>
    <mergeCell ref="AI24:AK24"/>
    <mergeCell ref="AI32:AK3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425A6-CED1-4D15-9876-EECE48C0BF8F}">
  <dimension ref="B2:K30"/>
  <sheetViews>
    <sheetView workbookViewId="0">
      <selection activeCell="E10" sqref="E10"/>
    </sheetView>
  </sheetViews>
  <sheetFormatPr baseColWidth="10" defaultRowHeight="14.4" x14ac:dyDescent="0.3"/>
  <cols>
    <col min="1" max="1" width="2.77734375" customWidth="1"/>
    <col min="2" max="2" width="12.77734375" bestFit="1" customWidth="1"/>
    <col min="3" max="3" width="13.33203125" bestFit="1" customWidth="1"/>
    <col min="4" max="4" width="15.44140625" bestFit="1" customWidth="1"/>
    <col min="5" max="5" width="14.44140625" bestFit="1" customWidth="1"/>
    <col min="6" max="6" width="9.33203125" bestFit="1" customWidth="1"/>
    <col min="7" max="7" width="9.21875" bestFit="1" customWidth="1"/>
    <col min="8" max="8" width="9.77734375" bestFit="1" customWidth="1"/>
    <col min="9" max="9" width="11.77734375" bestFit="1" customWidth="1"/>
    <col min="11" max="11" width="10.88671875" bestFit="1" customWidth="1"/>
  </cols>
  <sheetData>
    <row r="2" spans="2:11" ht="15" thickBot="1" x14ac:dyDescent="0.35"/>
    <row r="3" spans="2:11" ht="31.8" thickBot="1" x14ac:dyDescent="0.35">
      <c r="B3" s="1" t="s">
        <v>3</v>
      </c>
      <c r="C3" s="6" t="s">
        <v>0</v>
      </c>
      <c r="D3" s="9" t="s">
        <v>2</v>
      </c>
      <c r="E3" s="11"/>
      <c r="H3" s="10" t="s">
        <v>6</v>
      </c>
      <c r="I3" s="2" t="s">
        <v>79</v>
      </c>
      <c r="J3" s="6" t="s">
        <v>78</v>
      </c>
      <c r="K3" s="3" t="s">
        <v>29</v>
      </c>
    </row>
    <row r="4" spans="2:11" ht="15.6" x14ac:dyDescent="0.3">
      <c r="B4" s="5">
        <v>1</v>
      </c>
      <c r="C4" s="5">
        <v>270</v>
      </c>
      <c r="D4" s="5">
        <v>50</v>
      </c>
      <c r="H4" s="24">
        <f>10.94-0.3496</f>
        <v>10.590399999999999</v>
      </c>
      <c r="I4" s="16">
        <v>4.4984999999999999</v>
      </c>
      <c r="J4" s="15">
        <f>(I4/H4)*100</f>
        <v>42.477149116180698</v>
      </c>
      <c r="K4" s="16">
        <f>H4-I4</f>
        <v>6.091899999999999</v>
      </c>
    </row>
    <row r="5" spans="2:11" ht="15.6" x14ac:dyDescent="0.3">
      <c r="B5" s="4">
        <v>2</v>
      </c>
      <c r="C5" s="4">
        <v>270</v>
      </c>
      <c r="D5" s="4">
        <v>50</v>
      </c>
      <c r="H5" s="17">
        <f>11.0332-(38.2882-38.0944)</f>
        <v>10.839399999999998</v>
      </c>
      <c r="I5" s="16">
        <v>6.2839</v>
      </c>
      <c r="J5" s="15">
        <f>(I5/H5)*100</f>
        <v>57.972766020259435</v>
      </c>
      <c r="K5" s="16">
        <f t="shared" ref="K5:K11" si="0">H5-I5</f>
        <v>4.5554999999999977</v>
      </c>
    </row>
    <row r="6" spans="2:11" ht="15.6" x14ac:dyDescent="0.3">
      <c r="B6" s="23">
        <v>3</v>
      </c>
      <c r="C6" s="4">
        <v>270</v>
      </c>
      <c r="D6" s="4">
        <v>60</v>
      </c>
      <c r="H6" s="16">
        <f>11.6181-0.0915</f>
        <v>11.5266</v>
      </c>
      <c r="I6" s="16">
        <v>5.0858999999999996</v>
      </c>
      <c r="J6" s="15">
        <f t="shared" ref="J6:J11" si="1">(I6/H6)*100</f>
        <v>44.12315860704804</v>
      </c>
      <c r="K6" s="16">
        <f t="shared" si="0"/>
        <v>6.4407000000000005</v>
      </c>
    </row>
    <row r="7" spans="2:11" ht="15.6" x14ac:dyDescent="0.3">
      <c r="B7" s="4">
        <v>4</v>
      </c>
      <c r="C7" s="4">
        <v>270</v>
      </c>
      <c r="D7" s="4">
        <v>60</v>
      </c>
      <c r="H7" s="16">
        <f>11.4073-0.4733</f>
        <v>10.933999999999999</v>
      </c>
      <c r="I7" s="16">
        <f>49.6241-43.3368</f>
        <v>6.2873000000000019</v>
      </c>
      <c r="J7" s="15">
        <f t="shared" si="1"/>
        <v>57.502286445948435</v>
      </c>
      <c r="K7" s="16">
        <f t="shared" si="0"/>
        <v>4.6466999999999974</v>
      </c>
    </row>
    <row r="8" spans="2:11" ht="15.6" x14ac:dyDescent="0.3">
      <c r="B8" s="4">
        <v>5</v>
      </c>
      <c r="C8" s="4">
        <v>300</v>
      </c>
      <c r="D8" s="4">
        <v>50</v>
      </c>
      <c r="H8" s="16">
        <f>10.625-0.3013</f>
        <v>10.323700000000001</v>
      </c>
      <c r="I8" s="16">
        <f>21.3961-17.5905</f>
        <v>3.8056000000000019</v>
      </c>
      <c r="J8" s="15">
        <f t="shared" si="1"/>
        <v>36.862752695254628</v>
      </c>
      <c r="K8" s="16">
        <f t="shared" si="0"/>
        <v>6.5180999999999987</v>
      </c>
    </row>
    <row r="9" spans="2:11" ht="15.6" x14ac:dyDescent="0.3">
      <c r="B9" s="23">
        <v>6</v>
      </c>
      <c r="C9" s="4">
        <v>300</v>
      </c>
      <c r="D9" s="4">
        <v>50</v>
      </c>
      <c r="H9" s="16">
        <f>10.8348-2.0688</f>
        <v>8.766</v>
      </c>
      <c r="I9" s="16">
        <f>46.48-42.3018</f>
        <v>4.1781999999999968</v>
      </c>
      <c r="J9" s="15">
        <f t="shared" si="1"/>
        <v>47.663700661647233</v>
      </c>
      <c r="K9" s="16">
        <f t="shared" si="0"/>
        <v>4.5878000000000032</v>
      </c>
    </row>
    <row r="10" spans="2:11" ht="15.6" x14ac:dyDescent="0.3">
      <c r="B10" s="4">
        <v>7</v>
      </c>
      <c r="C10" s="4">
        <v>300</v>
      </c>
      <c r="D10" s="4">
        <v>60</v>
      </c>
      <c r="H10" s="16">
        <f>10.6472-1.9726</f>
        <v>8.6745999999999999</v>
      </c>
      <c r="I10" s="16">
        <v>4.1311</v>
      </c>
      <c r="J10" s="15">
        <f t="shared" si="1"/>
        <v>47.622945150208658</v>
      </c>
      <c r="K10" s="16">
        <f t="shared" si="0"/>
        <v>4.5434999999999999</v>
      </c>
    </row>
    <row r="11" spans="2:11" ht="15.6" x14ac:dyDescent="0.3">
      <c r="B11" s="4">
        <v>8</v>
      </c>
      <c r="C11" s="4">
        <v>300</v>
      </c>
      <c r="D11" s="4">
        <v>60</v>
      </c>
      <c r="H11" s="16">
        <f>11.108-0.0712</f>
        <v>11.036800000000001</v>
      </c>
      <c r="I11" s="16">
        <v>4.835</v>
      </c>
      <c r="J11" s="15">
        <f t="shared" si="1"/>
        <v>43.807987822557259</v>
      </c>
      <c r="K11" s="16">
        <f t="shared" si="0"/>
        <v>6.2018000000000013</v>
      </c>
    </row>
    <row r="12" spans="2:11" x14ac:dyDescent="0.3">
      <c r="J12" s="56"/>
    </row>
    <row r="13" spans="2:11" ht="15" thickBot="1" x14ac:dyDescent="0.35"/>
    <row r="14" spans="2:11" ht="30" customHeight="1" thickBot="1" x14ac:dyDescent="0.35">
      <c r="B14" s="82" t="s">
        <v>80</v>
      </c>
      <c r="C14" s="83"/>
      <c r="D14" s="83"/>
      <c r="E14" s="84"/>
      <c r="H14" s="82" t="s">
        <v>82</v>
      </c>
      <c r="I14" s="83"/>
      <c r="J14" s="83"/>
      <c r="K14" s="84"/>
    </row>
    <row r="15" spans="2:11" ht="31.8" thickBot="1" x14ac:dyDescent="0.35">
      <c r="B15" s="10" t="s">
        <v>77</v>
      </c>
      <c r="C15" s="10" t="s">
        <v>6</v>
      </c>
      <c r="D15" s="2" t="s">
        <v>5</v>
      </c>
      <c r="E15" s="3" t="s">
        <v>29</v>
      </c>
      <c r="H15" s="10" t="s">
        <v>77</v>
      </c>
      <c r="I15" s="10" t="s">
        <v>6</v>
      </c>
      <c r="J15" s="2" t="s">
        <v>5</v>
      </c>
      <c r="K15" s="3" t="s">
        <v>29</v>
      </c>
    </row>
    <row r="16" spans="2:11" x14ac:dyDescent="0.3">
      <c r="B16" s="14">
        <v>43.3155</v>
      </c>
      <c r="C16" s="14">
        <f>69.69-B16</f>
        <v>26.374499999999998</v>
      </c>
      <c r="D16" s="14">
        <f>54.1244-B16</f>
        <v>10.808900000000001</v>
      </c>
      <c r="E16" s="14">
        <f>((C16-D16)/C16)*100</f>
        <v>59.017611708278814</v>
      </c>
      <c r="H16" s="14">
        <v>35.6633</v>
      </c>
      <c r="I16" s="14">
        <f>37.3522-H16</f>
        <v>1.6889000000000038</v>
      </c>
      <c r="J16" s="14">
        <f>36.7033-H16</f>
        <v>1.0399999999999991</v>
      </c>
      <c r="K16" s="14">
        <f>((I16-J16)/I16)*100</f>
        <v>38.421457753567601</v>
      </c>
    </row>
    <row r="17" spans="2:11" x14ac:dyDescent="0.3">
      <c r="B17" s="16">
        <v>38.106400000000001</v>
      </c>
      <c r="C17" s="16">
        <f>64.61-B17</f>
        <v>26.503599999999999</v>
      </c>
      <c r="D17" s="16">
        <f>47.9961-B17</f>
        <v>9.8896999999999977</v>
      </c>
      <c r="E17" s="14">
        <f t="shared" ref="E17:E23" si="2">((C17-D17)/C17)*100</f>
        <v>62.685446505380405</v>
      </c>
      <c r="H17" s="16">
        <v>36.0443</v>
      </c>
      <c r="I17" s="16">
        <f>37.8641-H17</f>
        <v>1.8198000000000008</v>
      </c>
      <c r="J17" s="16">
        <f>37.238-H17</f>
        <v>1.1936999999999998</v>
      </c>
      <c r="K17" s="14">
        <f t="shared" ref="K17" si="3">((I17-J17)/I17)*100</f>
        <v>34.404879657105212</v>
      </c>
    </row>
    <row r="18" spans="2:11" x14ac:dyDescent="0.3">
      <c r="B18" s="17">
        <v>18.0947</v>
      </c>
      <c r="C18" s="17">
        <f>25.366-B18</f>
        <v>7.2713000000000001</v>
      </c>
      <c r="D18" s="17">
        <f>20.9991-B18</f>
        <v>2.904399999999999</v>
      </c>
      <c r="E18" s="14">
        <f t="shared" si="2"/>
        <v>60.056661119744767</v>
      </c>
      <c r="K18" s="45">
        <f>AVERAGE(K16:K17)</f>
        <v>36.413168705336403</v>
      </c>
    </row>
    <row r="19" spans="2:11" x14ac:dyDescent="0.3">
      <c r="B19" s="16">
        <v>17.570599999999999</v>
      </c>
      <c r="C19" s="16">
        <f>26.683-17.5706</f>
        <v>9.1124000000000009</v>
      </c>
      <c r="D19" s="16">
        <f>20.8656-B19</f>
        <v>3.2950000000000017</v>
      </c>
      <c r="E19" s="14">
        <f t="shared" si="2"/>
        <v>63.840481102673266</v>
      </c>
    </row>
    <row r="20" spans="2:11" x14ac:dyDescent="0.3">
      <c r="B20" s="16">
        <v>17.235900000000001</v>
      </c>
      <c r="C20" s="16">
        <f>26.305-B20</f>
        <v>9.0690999999999988</v>
      </c>
      <c r="D20" s="16">
        <f>20.0137-B20</f>
        <v>2.7777999999999992</v>
      </c>
      <c r="E20" s="14">
        <f t="shared" si="2"/>
        <v>69.370720358139181</v>
      </c>
    </row>
    <row r="21" spans="2:11" x14ac:dyDescent="0.3">
      <c r="B21" s="16">
        <v>17.741199999999999</v>
      </c>
      <c r="C21" s="16">
        <f>26.2538-B21</f>
        <v>8.5125999999999991</v>
      </c>
      <c r="D21" s="16">
        <f>20.6711-B21</f>
        <v>2.9298999999999999</v>
      </c>
      <c r="E21" s="14">
        <f t="shared" si="2"/>
        <v>65.581608439254751</v>
      </c>
    </row>
    <row r="22" spans="2:11" x14ac:dyDescent="0.3">
      <c r="B22" s="16">
        <v>18.2729</v>
      </c>
      <c r="C22" s="16">
        <f>29.6893-B22</f>
        <v>11.416399999999999</v>
      </c>
      <c r="D22" s="16">
        <f>23.4087-B22</f>
        <v>5.1357999999999997</v>
      </c>
      <c r="E22" s="14">
        <f t="shared" si="2"/>
        <v>55.013839739322378</v>
      </c>
    </row>
    <row r="23" spans="2:11" x14ac:dyDescent="0.3">
      <c r="B23" s="16">
        <v>17.258099999999999</v>
      </c>
      <c r="C23" s="16">
        <f>26.886-B23</f>
        <v>9.6279000000000003</v>
      </c>
      <c r="D23" s="16">
        <f>21.2249-B23</f>
        <v>3.9668000000000028</v>
      </c>
      <c r="E23" s="14">
        <f t="shared" si="2"/>
        <v>58.798907342203364</v>
      </c>
    </row>
    <row r="24" spans="2:11" x14ac:dyDescent="0.3">
      <c r="E24" s="65">
        <f>AVERAGE(E16:E23)</f>
        <v>61.795659539374626</v>
      </c>
    </row>
    <row r="25" spans="2:11" ht="15" thickBot="1" x14ac:dyDescent="0.35">
      <c r="E25" s="65"/>
    </row>
    <row r="26" spans="2:11" ht="16.2" thickBot="1" x14ac:dyDescent="0.35">
      <c r="B26" s="82" t="s">
        <v>81</v>
      </c>
      <c r="C26" s="83"/>
      <c r="D26" s="83"/>
      <c r="E26" s="84"/>
    </row>
    <row r="27" spans="2:11" x14ac:dyDescent="0.3">
      <c r="B27" s="16">
        <v>42.301499999999997</v>
      </c>
      <c r="C27" s="66">
        <f>88.5049-B27</f>
        <v>46.203400000000009</v>
      </c>
      <c r="D27" s="66">
        <f>58.7554-B27</f>
        <v>16.453900000000004</v>
      </c>
      <c r="E27" s="67">
        <f>((C27-D27)/C27)*100</f>
        <v>64.388118623304777</v>
      </c>
    </row>
    <row r="28" spans="2:11" x14ac:dyDescent="0.3">
      <c r="B28" s="16">
        <v>38.106400000000001</v>
      </c>
      <c r="C28" s="66">
        <f>77.8-B28</f>
        <v>39.693599999999996</v>
      </c>
      <c r="D28" s="66">
        <f>49.6286-B28</f>
        <v>11.522199999999998</v>
      </c>
      <c r="E28" s="67">
        <f t="shared" ref="E28:E29" si="4">((C28-D28)/C28)*100</f>
        <v>70.972146643287587</v>
      </c>
    </row>
    <row r="29" spans="2:11" x14ac:dyDescent="0.3">
      <c r="B29" s="67">
        <v>43.3155</v>
      </c>
      <c r="C29" s="66">
        <f>85.538-B29</f>
        <v>42.222499999999997</v>
      </c>
      <c r="D29" s="66">
        <f>55.3213-B29</f>
        <v>12.005800000000001</v>
      </c>
      <c r="E29" s="67">
        <f t="shared" si="4"/>
        <v>71.565397596068451</v>
      </c>
    </row>
    <row r="30" spans="2:11" x14ac:dyDescent="0.3">
      <c r="E30" s="65">
        <f>AVERAGE(E27:E29)</f>
        <v>68.975220954220276</v>
      </c>
    </row>
  </sheetData>
  <mergeCells count="3">
    <mergeCell ref="B14:E14"/>
    <mergeCell ref="H14:K14"/>
    <mergeCell ref="B26:E2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D0C03-475C-450E-BC2B-8A007B811CB1}">
  <dimension ref="B16:AK55"/>
  <sheetViews>
    <sheetView workbookViewId="0">
      <selection activeCell="B17" sqref="B17:D17"/>
    </sheetView>
  </sheetViews>
  <sheetFormatPr baseColWidth="10" defaultRowHeight="14.4" x14ac:dyDescent="0.3"/>
  <cols>
    <col min="1" max="1" width="2.77734375" customWidth="1"/>
    <col min="2" max="2" width="5.6640625" style="30" bestFit="1" customWidth="1"/>
    <col min="3" max="3" width="5.6640625" style="30" customWidth="1"/>
    <col min="4" max="4" width="9" style="30" bestFit="1" customWidth="1"/>
    <col min="5" max="6" width="12.109375" style="30" customWidth="1"/>
    <col min="7" max="9" width="11.5546875" style="30"/>
    <col min="10" max="10" width="10.5546875" style="30" bestFit="1" customWidth="1"/>
    <col min="12" max="12" width="11.5546875" style="30"/>
    <col min="13" max="13" width="4" style="30" bestFit="1" customWidth="1"/>
    <col min="14" max="15" width="8.88671875" style="30" bestFit="1" customWidth="1"/>
    <col min="16" max="16" width="9.5546875" style="30" bestFit="1" customWidth="1"/>
    <col min="17" max="17" width="8.88671875" style="30" bestFit="1" customWidth="1"/>
    <col min="18" max="18" width="8.88671875" style="30" customWidth="1"/>
    <col min="19" max="19" width="9.21875" style="30" bestFit="1" customWidth="1"/>
    <col min="20" max="20" width="9.33203125" style="30" bestFit="1" customWidth="1"/>
    <col min="21" max="21" width="9.33203125" style="30" customWidth="1"/>
    <col min="22" max="22" width="10.77734375" style="30" bestFit="1" customWidth="1"/>
    <col min="24" max="24" width="5.6640625" style="30" bestFit="1" customWidth="1"/>
    <col min="25" max="25" width="5.6640625" style="30" customWidth="1"/>
    <col min="26" max="26" width="9.5546875" style="30" bestFit="1" customWidth="1"/>
    <col min="27" max="29" width="8.88671875" style="30" bestFit="1" customWidth="1"/>
    <col min="30" max="30" width="8.88671875" style="30" customWidth="1"/>
    <col min="31" max="32" width="9.21875" style="30" bestFit="1" customWidth="1"/>
    <col min="33" max="33" width="9.21875" style="30" customWidth="1"/>
    <col min="34" max="34" width="10.5546875" style="30" bestFit="1" customWidth="1"/>
    <col min="36" max="36" width="8.88671875" style="30" bestFit="1" customWidth="1"/>
  </cols>
  <sheetData>
    <row r="16" ht="15" thickBot="1" x14ac:dyDescent="0.35"/>
    <row r="17" spans="2:37" ht="16.2" thickBot="1" x14ac:dyDescent="0.35">
      <c r="B17" s="85" t="s">
        <v>65</v>
      </c>
      <c r="C17" s="86"/>
      <c r="D17" s="87"/>
      <c r="L17" s="88" t="s">
        <v>66</v>
      </c>
      <c r="M17" s="89"/>
      <c r="N17" s="89"/>
      <c r="O17" s="90"/>
      <c r="P17" s="49"/>
      <c r="S17" s="42"/>
      <c r="T17" s="42"/>
      <c r="U17" s="42"/>
      <c r="V17" s="43"/>
      <c r="X17" s="91" t="s">
        <v>76</v>
      </c>
      <c r="Y17" s="92"/>
      <c r="Z17" s="92"/>
      <c r="AA17" s="93"/>
    </row>
    <row r="18" spans="2:37" ht="16.2" thickBot="1" x14ac:dyDescent="0.35">
      <c r="B18" s="1" t="s">
        <v>3</v>
      </c>
      <c r="C18" s="50" t="s">
        <v>39</v>
      </c>
      <c r="D18" s="19" t="s">
        <v>14</v>
      </c>
      <c r="E18" s="3" t="s">
        <v>15</v>
      </c>
      <c r="F18" s="3" t="s">
        <v>21</v>
      </c>
      <c r="G18" s="3" t="s">
        <v>16</v>
      </c>
      <c r="H18" s="46" t="s">
        <v>36</v>
      </c>
      <c r="I18" s="1" t="s">
        <v>28</v>
      </c>
      <c r="J18" s="27" t="s">
        <v>19</v>
      </c>
      <c r="L18" s="1" t="s">
        <v>3</v>
      </c>
      <c r="M18" s="50" t="s">
        <v>39</v>
      </c>
      <c r="N18" s="19" t="s">
        <v>14</v>
      </c>
      <c r="O18" s="3" t="s">
        <v>15</v>
      </c>
      <c r="P18" s="3" t="s">
        <v>21</v>
      </c>
      <c r="Q18" s="3" t="s">
        <v>16</v>
      </c>
      <c r="R18" s="46" t="s">
        <v>38</v>
      </c>
      <c r="S18" s="1" t="s">
        <v>17</v>
      </c>
      <c r="T18" s="1" t="s">
        <v>27</v>
      </c>
      <c r="U18" s="1"/>
      <c r="V18" s="1" t="s">
        <v>19</v>
      </c>
      <c r="X18" s="1" t="s">
        <v>3</v>
      </c>
      <c r="Y18" s="50" t="s">
        <v>39</v>
      </c>
      <c r="Z18" s="19" t="s">
        <v>21</v>
      </c>
      <c r="AA18" s="19" t="s">
        <v>14</v>
      </c>
      <c r="AB18" s="3" t="s">
        <v>15</v>
      </c>
      <c r="AC18" s="3" t="s">
        <v>16</v>
      </c>
      <c r="AD18" s="46" t="s">
        <v>37</v>
      </c>
      <c r="AE18" s="1" t="s">
        <v>17</v>
      </c>
      <c r="AF18" s="1" t="s">
        <v>26</v>
      </c>
      <c r="AG18" s="1"/>
      <c r="AH18" s="1" t="s">
        <v>19</v>
      </c>
      <c r="AJ18" s="27" t="s">
        <v>56</v>
      </c>
      <c r="AK18" s="57" t="s">
        <v>57</v>
      </c>
    </row>
    <row r="19" spans="2:37" x14ac:dyDescent="0.3">
      <c r="B19" s="30">
        <v>1</v>
      </c>
      <c r="C19" s="30">
        <v>0</v>
      </c>
      <c r="D19" s="30">
        <v>36.61</v>
      </c>
      <c r="E19" s="30">
        <v>42.107999999999997</v>
      </c>
      <c r="F19" s="30">
        <f>E19-D19</f>
        <v>5.4979999999999976</v>
      </c>
      <c r="G19" s="30">
        <v>38.064100000000003</v>
      </c>
      <c r="H19" s="30">
        <f>E19-G19</f>
        <v>4.0438999999999936</v>
      </c>
      <c r="I19" s="42">
        <f>((E19-G19)/(E19-D19))*100</f>
        <v>73.552200800290933</v>
      </c>
      <c r="J19" s="43">
        <v>44992</v>
      </c>
      <c r="L19" s="30">
        <v>1</v>
      </c>
      <c r="M19" s="30">
        <v>0</v>
      </c>
      <c r="N19" s="30">
        <v>24.8841</v>
      </c>
      <c r="O19" s="30">
        <v>26.602499999999999</v>
      </c>
      <c r="P19" s="30">
        <f>O19-N19</f>
        <v>1.718399999999999</v>
      </c>
      <c r="Q19" s="30">
        <v>24.9741</v>
      </c>
      <c r="R19" s="30">
        <f>O19-Q19</f>
        <v>1.6283999999999992</v>
      </c>
      <c r="S19" s="42">
        <f>I19</f>
        <v>73.552200800290933</v>
      </c>
      <c r="T19" s="42">
        <f>((Q19-N19)/(O19-N19))*100*(100/(100-S19))</f>
        <v>19.802895991645961</v>
      </c>
      <c r="U19" s="42"/>
      <c r="V19" s="43">
        <v>44993</v>
      </c>
      <c r="X19" s="30">
        <v>1</v>
      </c>
      <c r="Y19" s="30">
        <v>240</v>
      </c>
      <c r="Z19" s="44">
        <f t="shared" ref="Z19:Z20" si="0">AB19-AA19</f>
        <v>1.6739999999999995</v>
      </c>
      <c r="AA19" s="44">
        <v>36.924500000000002</v>
      </c>
      <c r="AB19" s="44">
        <v>38.598500000000001</v>
      </c>
      <c r="AC19" s="44">
        <v>37.010199999999998</v>
      </c>
      <c r="AD19" s="44">
        <f>AB19-AC19</f>
        <v>1.5883000000000038</v>
      </c>
      <c r="AE19" s="42">
        <f>I19</f>
        <v>73.552200800290933</v>
      </c>
      <c r="AF19" s="44">
        <f>(((100*(AB19-AC19))/(AB19-AA19))-AE19)*(100/(100-AE19))</f>
        <v>80.64309898012705</v>
      </c>
      <c r="AG19" s="44"/>
      <c r="AH19" s="43">
        <v>44993</v>
      </c>
      <c r="AJ19" s="44">
        <f>100-(AF19+T19)</f>
        <v>-0.44599497177301828</v>
      </c>
      <c r="AK19">
        <f>0.1846*AF19+0.3525*AJ19</f>
        <v>14.729502844181464</v>
      </c>
    </row>
    <row r="20" spans="2:37" x14ac:dyDescent="0.3">
      <c r="B20" s="30">
        <v>2</v>
      </c>
      <c r="C20" s="30">
        <v>0</v>
      </c>
      <c r="D20" s="30">
        <v>37.287399999999998</v>
      </c>
      <c r="E20" s="30">
        <v>43.441499999999998</v>
      </c>
      <c r="F20" s="30">
        <f t="shared" ref="F20:F21" si="1">E20-D20</f>
        <v>6.1540999999999997</v>
      </c>
      <c r="G20" s="30">
        <v>38.584400000000002</v>
      </c>
      <c r="H20" s="30">
        <f t="shared" ref="H20:H21" si="2">E20-G20</f>
        <v>4.8570999999999955</v>
      </c>
      <c r="I20" s="42">
        <f t="shared" ref="I20:I21" si="3">((E20-G20)/(E20-D20))*100</f>
        <v>78.924619359451356</v>
      </c>
      <c r="J20" s="43">
        <v>44992</v>
      </c>
      <c r="L20" s="30">
        <v>2</v>
      </c>
      <c r="M20" s="30">
        <v>0</v>
      </c>
      <c r="N20" s="30">
        <v>16.606200000000001</v>
      </c>
      <c r="O20" s="30">
        <v>18.444600000000001</v>
      </c>
      <c r="P20" s="30">
        <f t="shared" ref="P20" si="4">O20-N20</f>
        <v>1.8384</v>
      </c>
      <c r="Q20" s="30">
        <v>16.6816</v>
      </c>
      <c r="R20" s="30">
        <f t="shared" ref="R20" si="5">O20-Q20</f>
        <v>1.7630000000000017</v>
      </c>
      <c r="S20" s="42">
        <f t="shared" ref="S20:S21" si="6">I20</f>
        <v>78.924619359451356</v>
      </c>
      <c r="T20" s="42">
        <f t="shared" ref="T20" si="7">((Q20-N20)/(O20-N20))*100*(100/(100-S20))</f>
        <v>19.460585719337104</v>
      </c>
      <c r="U20" s="42"/>
      <c r="V20" s="43">
        <v>44993</v>
      </c>
      <c r="X20" s="30">
        <v>2</v>
      </c>
      <c r="Y20" s="30">
        <v>270</v>
      </c>
      <c r="Z20" s="44">
        <f t="shared" si="0"/>
        <v>1.5449000000000055</v>
      </c>
      <c r="AA20" s="44">
        <v>33.995199999999997</v>
      </c>
      <c r="AB20" s="44">
        <v>35.540100000000002</v>
      </c>
      <c r="AC20" s="44">
        <v>34.0687</v>
      </c>
      <c r="AD20" s="44">
        <f t="shared" ref="AD20" si="8">AB20-AC20</f>
        <v>1.4714000000000027</v>
      </c>
      <c r="AE20" s="42">
        <f t="shared" ref="AE20:AE21" si="9">I20</f>
        <v>78.924619359451356</v>
      </c>
      <c r="AF20" s="44">
        <f t="shared" ref="AF20" si="10">(((100*(AB20-AC20))/(AB20-AA20))-AE20)*(100/(100-AE20))</f>
        <v>77.425843124088573</v>
      </c>
      <c r="AG20" s="44"/>
      <c r="AH20" s="43">
        <v>44993</v>
      </c>
      <c r="AJ20" s="44">
        <f>100-(AF20+T20)</f>
        <v>3.1135711565743236</v>
      </c>
      <c r="AK20">
        <f t="shared" ref="AK20:AK21" si="11">0.1846*AF20+0.3525*AJ20</f>
        <v>15.390344473399198</v>
      </c>
    </row>
    <row r="21" spans="2:37" x14ac:dyDescent="0.3">
      <c r="B21" s="30">
        <v>3</v>
      </c>
      <c r="C21" s="30">
        <v>0</v>
      </c>
      <c r="D21" s="30">
        <v>37.838799999999999</v>
      </c>
      <c r="E21" s="30">
        <v>45.138100000000001</v>
      </c>
      <c r="F21" s="30">
        <f t="shared" si="1"/>
        <v>7.2993000000000023</v>
      </c>
      <c r="G21" s="30">
        <v>39.211799999999997</v>
      </c>
      <c r="H21" s="30">
        <f t="shared" si="2"/>
        <v>5.9263000000000048</v>
      </c>
      <c r="I21" s="42">
        <f t="shared" si="3"/>
        <v>81.189977121093847</v>
      </c>
      <c r="J21" s="43">
        <v>44992</v>
      </c>
      <c r="L21" s="30">
        <v>3</v>
      </c>
      <c r="M21" s="30">
        <v>0</v>
      </c>
      <c r="N21" s="30">
        <v>17.1434</v>
      </c>
      <c r="O21" s="30">
        <v>18.564499999999999</v>
      </c>
      <c r="P21" s="30">
        <f>O21-N21</f>
        <v>1.4210999999999991</v>
      </c>
      <c r="Q21" s="30">
        <v>17.2163</v>
      </c>
      <c r="R21" s="30">
        <f>O21-Q21</f>
        <v>1.3481999999999985</v>
      </c>
      <c r="S21" s="42">
        <f t="shared" si="6"/>
        <v>81.189977121093847</v>
      </c>
      <c r="T21" s="42">
        <f>((Q21-N21)/(O21-N21))*100*(100/(100-S21))</f>
        <v>27.27178504100878</v>
      </c>
      <c r="U21" s="42"/>
      <c r="V21" s="43">
        <v>44993</v>
      </c>
      <c r="X21" s="30">
        <v>3</v>
      </c>
      <c r="Y21" s="30">
        <v>300</v>
      </c>
      <c r="Z21" s="44">
        <f>AB21-AA21</f>
        <v>1.6424000000000021</v>
      </c>
      <c r="AA21" s="44">
        <v>34.3217</v>
      </c>
      <c r="AB21" s="44">
        <v>35.964100000000002</v>
      </c>
      <c r="AC21" s="44">
        <v>34.370100000000001</v>
      </c>
      <c r="AD21" s="44">
        <f>AB21-AC21</f>
        <v>1.5940000000000012</v>
      </c>
      <c r="AE21" s="42">
        <f t="shared" si="9"/>
        <v>81.189977121093847</v>
      </c>
      <c r="AF21" s="44">
        <f>(((100*(AB21-AC21))/(AB21-AA21))-AE21)*(100/(100-AE21))</f>
        <v>84.333315358583519</v>
      </c>
      <c r="AG21" s="44"/>
      <c r="AH21" s="43">
        <v>44993</v>
      </c>
      <c r="AJ21" s="44">
        <f t="shared" ref="AJ21" si="12">100-(AF21+T21)</f>
        <v>-11.605100399592303</v>
      </c>
      <c r="AK21">
        <f t="shared" si="11"/>
        <v>11.47713212433823</v>
      </c>
    </row>
    <row r="22" spans="2:37" x14ac:dyDescent="0.3">
      <c r="I22" s="40">
        <f>AVERAGE(I19:I21)</f>
        <v>77.888932426945374</v>
      </c>
      <c r="T22" s="42">
        <f>AVERAGE(T19:T21)</f>
        <v>22.178422250663946</v>
      </c>
      <c r="U22" s="42"/>
      <c r="AA22" s="44">
        <v>33.995199999999997</v>
      </c>
      <c r="AB22" s="44">
        <f>AA22+0.3257</f>
        <v>34.320899999999995</v>
      </c>
      <c r="AC22" s="44">
        <v>34.0687</v>
      </c>
      <c r="AD22" s="44">
        <f>AB22-AC22</f>
        <v>0.25219999999999487</v>
      </c>
      <c r="AE22" s="30">
        <v>0</v>
      </c>
      <c r="AF22" s="44">
        <f>(((100*(AB22-AC22))/(AB22-AA22))-AE22)*(100/(100-AE22))</f>
        <v>77.433220755295267</v>
      </c>
      <c r="AG22" s="44"/>
    </row>
    <row r="23" spans="2:37" ht="15" thickBot="1" x14ac:dyDescent="0.35"/>
    <row r="24" spans="2:37" ht="16.2" thickBot="1" x14ac:dyDescent="0.35">
      <c r="B24" s="85" t="s">
        <v>92</v>
      </c>
      <c r="C24" s="86"/>
      <c r="D24" s="87"/>
      <c r="L24" s="88" t="s">
        <v>93</v>
      </c>
      <c r="M24" s="89"/>
      <c r="N24" s="89"/>
      <c r="O24" s="90"/>
      <c r="P24" s="49"/>
      <c r="S24" s="42"/>
      <c r="T24" s="42"/>
      <c r="U24" s="42"/>
      <c r="V24" s="43"/>
      <c r="X24" s="91" t="s">
        <v>94</v>
      </c>
      <c r="Y24" s="92"/>
      <c r="Z24" s="92"/>
      <c r="AA24" s="93"/>
    </row>
    <row r="25" spans="2:37" ht="16.2" thickBot="1" x14ac:dyDescent="0.35">
      <c r="B25" s="1" t="s">
        <v>3</v>
      </c>
      <c r="C25" s="50" t="s">
        <v>39</v>
      </c>
      <c r="D25" s="19" t="s">
        <v>14</v>
      </c>
      <c r="E25" s="3" t="s">
        <v>15</v>
      </c>
      <c r="F25" s="3" t="s">
        <v>21</v>
      </c>
      <c r="G25" s="3" t="s">
        <v>16</v>
      </c>
      <c r="H25" s="46" t="s">
        <v>36</v>
      </c>
      <c r="I25" s="1" t="s">
        <v>28</v>
      </c>
      <c r="J25" s="27" t="s">
        <v>19</v>
      </c>
      <c r="L25" s="1" t="s">
        <v>3</v>
      </c>
      <c r="M25" s="50" t="s">
        <v>39</v>
      </c>
      <c r="N25" s="19" t="s">
        <v>14</v>
      </c>
      <c r="O25" s="3" t="s">
        <v>15</v>
      </c>
      <c r="P25" s="3" t="s">
        <v>21</v>
      </c>
      <c r="Q25" s="3" t="s">
        <v>16</v>
      </c>
      <c r="R25" s="46" t="s">
        <v>38</v>
      </c>
      <c r="S25" s="1" t="s">
        <v>17</v>
      </c>
      <c r="T25" s="1" t="s">
        <v>27</v>
      </c>
      <c r="U25" s="1"/>
      <c r="V25" s="1" t="s">
        <v>19</v>
      </c>
      <c r="X25" s="1" t="s">
        <v>3</v>
      </c>
      <c r="Y25" s="50" t="s">
        <v>39</v>
      </c>
      <c r="Z25" s="19" t="s">
        <v>21</v>
      </c>
      <c r="AA25" s="19" t="s">
        <v>14</v>
      </c>
      <c r="AB25" s="3" t="s">
        <v>15</v>
      </c>
      <c r="AC25" s="3" t="s">
        <v>16</v>
      </c>
      <c r="AD25" s="46" t="s">
        <v>37</v>
      </c>
      <c r="AE25" s="1" t="s">
        <v>17</v>
      </c>
      <c r="AF25" s="1" t="s">
        <v>26</v>
      </c>
      <c r="AG25" s="1"/>
      <c r="AH25" s="1" t="s">
        <v>19</v>
      </c>
      <c r="AJ25" s="27" t="s">
        <v>56</v>
      </c>
      <c r="AK25" s="57" t="s">
        <v>57</v>
      </c>
    </row>
    <row r="26" spans="2:37" x14ac:dyDescent="0.3">
      <c r="B26" s="30">
        <v>1</v>
      </c>
      <c r="C26" s="30">
        <v>0</v>
      </c>
      <c r="D26" s="68">
        <v>35.6633</v>
      </c>
      <c r="E26" s="30">
        <v>37.352200000000003</v>
      </c>
      <c r="F26" s="30">
        <f>E26-D26</f>
        <v>1.6889000000000038</v>
      </c>
      <c r="G26" s="68">
        <v>36.703299999999999</v>
      </c>
      <c r="H26" s="30">
        <f>E26-G26</f>
        <v>0.6489000000000047</v>
      </c>
      <c r="I26" s="42">
        <f>((E26-G26)/(E26-D26))*100</f>
        <v>38.421457753567601</v>
      </c>
      <c r="J26" s="43">
        <v>44992</v>
      </c>
      <c r="L26" s="30">
        <v>1</v>
      </c>
      <c r="M26" s="30">
        <v>0</v>
      </c>
      <c r="N26" s="30">
        <v>22.7163</v>
      </c>
      <c r="O26" s="30">
        <v>23.927800000000001</v>
      </c>
      <c r="P26" s="30">
        <f>O26-N26</f>
        <v>1.2115000000000009</v>
      </c>
      <c r="Q26" s="30">
        <v>22.861599999999999</v>
      </c>
      <c r="R26" s="30">
        <f>O26-Q26</f>
        <v>1.066200000000002</v>
      </c>
      <c r="S26" s="42">
        <f>I26</f>
        <v>38.421457753567601</v>
      </c>
      <c r="T26" s="42">
        <f>((Q26-N26)/(O26-N26))*100*(100/(100-S26))</f>
        <v>19.476584177275363</v>
      </c>
      <c r="U26" s="42"/>
      <c r="V26" s="43">
        <v>45007</v>
      </c>
      <c r="X26" s="30">
        <v>1</v>
      </c>
      <c r="Y26" s="30">
        <v>0</v>
      </c>
      <c r="Z26" s="44">
        <f t="shared" ref="Z26:Z31" si="13">AB26-AA26</f>
        <v>1.128700000000002</v>
      </c>
      <c r="AA26" s="44">
        <v>22.715199999999999</v>
      </c>
      <c r="AB26" s="44">
        <v>23.843900000000001</v>
      </c>
      <c r="AC26" s="44">
        <v>22.952500000000001</v>
      </c>
      <c r="AD26" s="44">
        <f>AB26-AC26</f>
        <v>0.89140000000000086</v>
      </c>
      <c r="AE26" s="42">
        <f>I26</f>
        <v>38.421457753567601</v>
      </c>
      <c r="AF26" s="44">
        <f>(((100*(AB26-AC26))/(AB26-AA26))-AE26)*(100/(100-AE26))</f>
        <v>65.857933054364565</v>
      </c>
      <c r="AG26" s="44"/>
      <c r="AH26" s="43">
        <v>45007</v>
      </c>
      <c r="AJ26" s="44">
        <f>100-(AF26+T26)</f>
        <v>14.665482768360079</v>
      </c>
      <c r="AK26">
        <f>0.1846*AF26+0.3525*AJ26</f>
        <v>17.326957117682625</v>
      </c>
    </row>
    <row r="27" spans="2:37" x14ac:dyDescent="0.3">
      <c r="B27" s="30">
        <v>2</v>
      </c>
      <c r="C27" s="30">
        <v>0</v>
      </c>
      <c r="D27" s="44">
        <v>36.0443</v>
      </c>
      <c r="E27" s="30">
        <v>37.864100000000001</v>
      </c>
      <c r="F27" s="30">
        <f t="shared" ref="F27:F31" si="14">E27-D27</f>
        <v>1.8198000000000008</v>
      </c>
      <c r="G27" s="44">
        <v>37.238</v>
      </c>
      <c r="H27" s="30">
        <f t="shared" ref="H27:H31" si="15">E27-G27</f>
        <v>0.62610000000000099</v>
      </c>
      <c r="I27" s="42">
        <f>((E27-G27)/(E27-D27))*100</f>
        <v>34.404879657105212</v>
      </c>
      <c r="J27" s="43">
        <v>44992</v>
      </c>
      <c r="L27" s="30">
        <v>2</v>
      </c>
      <c r="M27" s="30">
        <v>0</v>
      </c>
      <c r="N27" s="30">
        <v>23.1541</v>
      </c>
      <c r="O27" s="30">
        <v>24.372900000000001</v>
      </c>
      <c r="P27" s="30">
        <f t="shared" ref="P27:P31" si="16">O27-N27</f>
        <v>1.2188000000000017</v>
      </c>
      <c r="Q27" s="30">
        <v>23.3003</v>
      </c>
      <c r="R27" s="30">
        <f t="shared" ref="R27" si="17">O27-Q27</f>
        <v>1.0726000000000013</v>
      </c>
      <c r="S27" s="42">
        <f t="shared" ref="S27" si="18">I27</f>
        <v>34.404879657105212</v>
      </c>
      <c r="T27" s="42">
        <f t="shared" ref="T27" si="19">((Q27-N27)/(O27-N27))*100*(100/(100-S27))</f>
        <v>18.287039118153398</v>
      </c>
      <c r="U27" s="42"/>
      <c r="V27" s="43">
        <v>45007</v>
      </c>
      <c r="X27" s="30">
        <v>2</v>
      </c>
      <c r="Y27" s="30">
        <v>0</v>
      </c>
      <c r="Z27" s="44">
        <f t="shared" si="13"/>
        <v>1.1519999999999975</v>
      </c>
      <c r="AA27" s="44">
        <v>23.153500000000001</v>
      </c>
      <c r="AB27" s="44">
        <v>24.305499999999999</v>
      </c>
      <c r="AC27" s="44">
        <v>23.389600000000002</v>
      </c>
      <c r="AD27" s="44">
        <f t="shared" ref="AD27" si="20">AB27-AC27</f>
        <v>0.91589999999999705</v>
      </c>
      <c r="AE27" s="42">
        <f t="shared" ref="AE27" si="21">I27</f>
        <v>34.404879657105212</v>
      </c>
      <c r="AF27" s="44">
        <f t="shared" ref="AF27:AF31" si="22">(((100*(AB27-AC27))/(AB27-AA27))-AE27)*(100/(100-AE27))</f>
        <v>68.755615418446709</v>
      </c>
      <c r="AG27" s="44"/>
      <c r="AH27" s="43">
        <v>45007</v>
      </c>
      <c r="AJ27" s="44">
        <f t="shared" ref="AJ27" si="23">100-(AF27+T27)</f>
        <v>12.957345463399889</v>
      </c>
      <c r="AK27">
        <f t="shared" ref="AK27" si="24">0.1846*AF27+0.3525*AJ27</f>
        <v>17.259750882093723</v>
      </c>
    </row>
    <row r="28" spans="2:37" x14ac:dyDescent="0.3">
      <c r="I28" s="42"/>
      <c r="J28" s="43"/>
      <c r="S28" s="42"/>
      <c r="T28" s="42"/>
      <c r="U28" s="42"/>
      <c r="V28" s="43"/>
      <c r="Z28" s="44"/>
      <c r="AA28" s="44"/>
      <c r="AB28" s="44"/>
      <c r="AC28" s="44"/>
      <c r="AD28" s="44"/>
      <c r="AE28" s="42"/>
      <c r="AF28" s="44"/>
      <c r="AG28" s="44"/>
      <c r="AH28" s="43"/>
      <c r="AJ28" s="44"/>
    </row>
    <row r="29" spans="2:37" x14ac:dyDescent="0.3">
      <c r="I29" s="42"/>
      <c r="J29" s="43"/>
      <c r="S29" s="42"/>
      <c r="T29" s="42"/>
      <c r="U29" s="42"/>
      <c r="V29" s="43"/>
      <c r="Z29" s="44"/>
      <c r="AA29" s="44"/>
      <c r="AB29" s="44"/>
      <c r="AC29" s="44"/>
      <c r="AD29" s="44"/>
      <c r="AE29" s="42"/>
      <c r="AF29" s="44"/>
      <c r="AG29" s="44"/>
      <c r="AH29" s="43"/>
      <c r="AJ29" s="44"/>
    </row>
    <row r="30" spans="2:37" x14ac:dyDescent="0.3">
      <c r="B30" s="30">
        <v>1</v>
      </c>
      <c r="C30" s="30">
        <v>0</v>
      </c>
      <c r="D30" s="30">
        <v>35.686500000000002</v>
      </c>
      <c r="E30" s="30">
        <v>37.040999999999997</v>
      </c>
      <c r="F30" s="30">
        <f t="shared" si="14"/>
        <v>1.3544999999999945</v>
      </c>
      <c r="G30" s="30">
        <v>36.860300000000002</v>
      </c>
      <c r="H30" s="30">
        <f t="shared" si="15"/>
        <v>0.18069999999999453</v>
      </c>
      <c r="I30" s="42">
        <f t="shared" ref="I30:I31" si="25">((E30-G30)/(E30-D30))*100</f>
        <v>13.340716131413458</v>
      </c>
      <c r="J30" s="43">
        <v>45009</v>
      </c>
      <c r="L30" s="30">
        <v>1</v>
      </c>
      <c r="M30" s="30">
        <v>0</v>
      </c>
      <c r="N30" s="30">
        <v>25.6721</v>
      </c>
      <c r="O30" s="30">
        <v>26.9514</v>
      </c>
      <c r="P30" s="30">
        <f t="shared" si="16"/>
        <v>1.2792999999999992</v>
      </c>
      <c r="Q30" s="30">
        <v>25.7789</v>
      </c>
      <c r="R30" s="30">
        <f t="shared" ref="R30:R31" si="26">O30-Q30</f>
        <v>1.1724999999999994</v>
      </c>
      <c r="S30" s="42">
        <f t="shared" ref="S30:S31" si="27">I30</f>
        <v>13.340716131413458</v>
      </c>
      <c r="T30" s="42">
        <f t="shared" ref="T30:T31" si="28">((Q30-N30)/(O30-N30))*100*(100/(100-S30))</f>
        <v>9.633492353445444</v>
      </c>
      <c r="U30" s="42"/>
      <c r="V30" s="43">
        <v>45009</v>
      </c>
      <c r="X30" s="30">
        <v>1</v>
      </c>
      <c r="Y30" s="30">
        <v>0</v>
      </c>
      <c r="Z30" s="44">
        <f t="shared" si="13"/>
        <v>1.0914000000000001</v>
      </c>
      <c r="AA30" s="44">
        <v>34.759099999999997</v>
      </c>
      <c r="AB30" s="44">
        <v>35.850499999999997</v>
      </c>
      <c r="AC30" s="44">
        <v>34.979700000000001</v>
      </c>
      <c r="AD30" s="44">
        <f t="shared" ref="AD30:AD31" si="29">AB30-AC30</f>
        <v>0.87079999999999558</v>
      </c>
      <c r="AE30" s="42">
        <f t="shared" ref="AE30:AE31" si="30">I30</f>
        <v>13.340716131413458</v>
      </c>
      <c r="AF30" s="44">
        <f t="shared" si="22"/>
        <v>76.675815784072455</v>
      </c>
      <c r="AG30" s="44"/>
      <c r="AH30" s="43">
        <v>45009</v>
      </c>
      <c r="AJ30" s="44">
        <f t="shared" ref="AJ30:AJ31" si="31">100-(AF30+T30)</f>
        <v>13.690691862482097</v>
      </c>
      <c r="AK30">
        <f t="shared" ref="AK30:AK31" si="32">0.1846*AF30+0.3525*AJ30</f>
        <v>18.980324475264712</v>
      </c>
    </row>
    <row r="31" spans="2:37" x14ac:dyDescent="0.3">
      <c r="B31" s="30">
        <v>2</v>
      </c>
      <c r="C31" s="30">
        <v>0</v>
      </c>
      <c r="D31" s="30">
        <v>37.217700000000001</v>
      </c>
      <c r="E31" s="30">
        <v>38.403599999999997</v>
      </c>
      <c r="F31" s="30">
        <f t="shared" si="14"/>
        <v>1.1858999999999966</v>
      </c>
      <c r="G31" s="30">
        <v>38.247399999999999</v>
      </c>
      <c r="H31" s="30">
        <f t="shared" si="15"/>
        <v>0.15619999999999834</v>
      </c>
      <c r="I31" s="42">
        <f t="shared" si="25"/>
        <v>13.171430980689669</v>
      </c>
      <c r="J31" s="43">
        <v>45009</v>
      </c>
      <c r="L31" s="30">
        <v>2</v>
      </c>
      <c r="M31" s="30">
        <v>0</v>
      </c>
      <c r="N31" s="30">
        <v>23.157599999999999</v>
      </c>
      <c r="O31" s="30">
        <v>24.4145</v>
      </c>
      <c r="P31" s="30">
        <f t="shared" si="16"/>
        <v>1.2569000000000017</v>
      </c>
      <c r="Q31" s="30">
        <v>23.277000000000001</v>
      </c>
      <c r="R31" s="30">
        <f t="shared" si="26"/>
        <v>1.1374999999999993</v>
      </c>
      <c r="S31" s="42">
        <f t="shared" si="27"/>
        <v>13.171430980689669</v>
      </c>
      <c r="T31" s="42">
        <f t="shared" si="28"/>
        <v>10.940595385551195</v>
      </c>
      <c r="U31" s="42"/>
      <c r="V31" s="43">
        <v>45009</v>
      </c>
      <c r="X31" s="30">
        <v>2</v>
      </c>
      <c r="Y31" s="30">
        <v>0</v>
      </c>
      <c r="Z31" s="44">
        <f t="shared" si="13"/>
        <v>1.1673000000000044</v>
      </c>
      <c r="AA31" s="44">
        <v>36.491799999999998</v>
      </c>
      <c r="AB31" s="44">
        <v>37.659100000000002</v>
      </c>
      <c r="AC31" s="44">
        <v>36.736699999999999</v>
      </c>
      <c r="AD31" s="44">
        <f t="shared" si="29"/>
        <v>0.92240000000000322</v>
      </c>
      <c r="AE31" s="42">
        <f t="shared" si="30"/>
        <v>13.171430980689669</v>
      </c>
      <c r="AF31" s="44">
        <f t="shared" si="22"/>
        <v>75.837400472978999</v>
      </c>
      <c r="AG31" s="44"/>
      <c r="AH31" s="43">
        <v>45009</v>
      </c>
      <c r="AJ31" s="44">
        <f t="shared" si="31"/>
        <v>13.22200414146981</v>
      </c>
      <c r="AK31">
        <f t="shared" si="32"/>
        <v>18.660340587180031</v>
      </c>
    </row>
    <row r="32" spans="2:37" x14ac:dyDescent="0.3">
      <c r="I32" s="42"/>
      <c r="J32" s="43"/>
      <c r="S32" s="42"/>
      <c r="T32" s="42"/>
      <c r="U32" s="42"/>
      <c r="V32" s="43"/>
      <c r="Z32" s="44"/>
      <c r="AA32" s="44"/>
      <c r="AB32" s="44"/>
      <c r="AC32" s="44"/>
      <c r="AD32" s="44"/>
      <c r="AE32" s="42"/>
      <c r="AF32" s="44"/>
      <c r="AG32" s="44"/>
      <c r="AH32" s="43"/>
      <c r="AJ32" s="44"/>
    </row>
    <row r="33" spans="2:37" ht="15" thickBot="1" x14ac:dyDescent="0.35">
      <c r="I33" s="42"/>
      <c r="J33" s="43"/>
      <c r="S33" s="42"/>
      <c r="T33" s="42"/>
      <c r="U33" s="42"/>
      <c r="V33" s="43"/>
      <c r="Z33" s="44"/>
      <c r="AA33" s="44"/>
      <c r="AB33" s="44"/>
      <c r="AC33" s="44"/>
      <c r="AD33" s="44"/>
      <c r="AE33" s="42"/>
      <c r="AF33" s="44"/>
      <c r="AG33" s="44"/>
      <c r="AH33" s="43"/>
      <c r="AJ33" s="44"/>
    </row>
    <row r="34" spans="2:37" ht="16.2" thickBot="1" x14ac:dyDescent="0.35">
      <c r="B34" s="85" t="s">
        <v>83</v>
      </c>
      <c r="C34" s="86"/>
      <c r="D34" s="86"/>
      <c r="E34" s="87"/>
      <c r="L34" s="88" t="s">
        <v>88</v>
      </c>
      <c r="M34" s="89"/>
      <c r="N34" s="89"/>
      <c r="O34" s="90"/>
      <c r="P34" s="49"/>
      <c r="X34" s="91" t="s">
        <v>40</v>
      </c>
      <c r="Y34" s="92"/>
      <c r="Z34" s="92"/>
      <c r="AA34" s="93"/>
    </row>
    <row r="35" spans="2:37" ht="16.2" thickBot="1" x14ac:dyDescent="0.35">
      <c r="B35" s="1" t="s">
        <v>3</v>
      </c>
      <c r="C35" s="50" t="s">
        <v>84</v>
      </c>
      <c r="D35" s="19" t="s">
        <v>14</v>
      </c>
      <c r="E35" s="3" t="s">
        <v>15</v>
      </c>
      <c r="F35" s="3" t="s">
        <v>21</v>
      </c>
      <c r="G35" s="3" t="s">
        <v>16</v>
      </c>
      <c r="H35" s="46" t="s">
        <v>36</v>
      </c>
      <c r="I35" s="1" t="s">
        <v>28</v>
      </c>
      <c r="J35" s="27" t="s">
        <v>19</v>
      </c>
      <c r="L35" s="1" t="s">
        <v>3</v>
      </c>
      <c r="M35" s="50" t="s">
        <v>39</v>
      </c>
      <c r="N35" s="19" t="s">
        <v>14</v>
      </c>
      <c r="O35" s="3" t="s">
        <v>15</v>
      </c>
      <c r="P35" s="3" t="s">
        <v>21</v>
      </c>
      <c r="Q35" s="3" t="s">
        <v>16</v>
      </c>
      <c r="R35" s="46" t="s">
        <v>38</v>
      </c>
      <c r="S35" s="1" t="s">
        <v>17</v>
      </c>
      <c r="T35" s="1" t="s">
        <v>27</v>
      </c>
      <c r="U35" s="1"/>
      <c r="V35" s="1" t="s">
        <v>19</v>
      </c>
      <c r="X35" s="1" t="s">
        <v>3</v>
      </c>
      <c r="Y35" s="50" t="s">
        <v>39</v>
      </c>
      <c r="Z35" s="19" t="s">
        <v>21</v>
      </c>
      <c r="AA35" s="19" t="s">
        <v>14</v>
      </c>
      <c r="AB35" s="3" t="s">
        <v>15</v>
      </c>
      <c r="AC35" s="3" t="s">
        <v>16</v>
      </c>
      <c r="AD35" s="46" t="s">
        <v>37</v>
      </c>
      <c r="AE35" s="1" t="s">
        <v>17</v>
      </c>
      <c r="AF35" s="1" t="s">
        <v>26</v>
      </c>
      <c r="AG35" s="1"/>
      <c r="AH35" s="1" t="s">
        <v>19</v>
      </c>
      <c r="AJ35" s="27" t="s">
        <v>56</v>
      </c>
      <c r="AK35" s="57" t="s">
        <v>57</v>
      </c>
    </row>
    <row r="36" spans="2:37" x14ac:dyDescent="0.3">
      <c r="B36" s="30">
        <v>1</v>
      </c>
      <c r="C36" s="30">
        <v>1</v>
      </c>
      <c r="D36" s="30">
        <v>35.684600000000003</v>
      </c>
      <c r="E36" s="30">
        <v>36.724400000000003</v>
      </c>
      <c r="F36" s="30">
        <f>E36-D36</f>
        <v>1.0397999999999996</v>
      </c>
      <c r="G36" s="30">
        <v>36.675899999999999</v>
      </c>
      <c r="H36" s="30">
        <f>E36-G36</f>
        <v>4.8500000000004206E-2</v>
      </c>
      <c r="I36" s="42">
        <f>((E36-G36)/(E36-D36))*100</f>
        <v>4.6643585304870383</v>
      </c>
      <c r="J36" s="43">
        <v>45006</v>
      </c>
      <c r="L36" s="30">
        <v>1</v>
      </c>
      <c r="M36" s="30">
        <v>1</v>
      </c>
      <c r="N36" s="30">
        <v>22.712599999999998</v>
      </c>
      <c r="O36" s="30">
        <v>23.877099999999999</v>
      </c>
      <c r="P36" s="30">
        <f>O36-N36</f>
        <v>1.1645000000000003</v>
      </c>
      <c r="Q36" s="30">
        <v>23.0153</v>
      </c>
      <c r="R36" s="30">
        <f>Q36-N36</f>
        <v>0.30270000000000152</v>
      </c>
      <c r="S36" s="42">
        <f>I36</f>
        <v>4.6643585304870383</v>
      </c>
      <c r="T36" s="42">
        <f>((Q36-N36)/(O36-N36))*100*(100/(100-S36))</f>
        <v>27.265761719055646</v>
      </c>
      <c r="U36" s="42">
        <f>((Q36-N36)/(O36-N36))*100</f>
        <v>25.993988836410605</v>
      </c>
      <c r="V36" s="43">
        <v>45001</v>
      </c>
      <c r="X36" s="30">
        <v>1</v>
      </c>
      <c r="Y36" s="30">
        <v>240</v>
      </c>
      <c r="Z36" s="44">
        <f>AB36-AA36</f>
        <v>1.1456000000000017</v>
      </c>
      <c r="AA36" s="30">
        <v>34.750999999999998</v>
      </c>
      <c r="AB36" s="44">
        <v>35.896599999999999</v>
      </c>
      <c r="AC36" s="44">
        <v>35.182299999999998</v>
      </c>
      <c r="AD36" s="44">
        <f>AB36-AC36</f>
        <v>0.71430000000000149</v>
      </c>
      <c r="AE36" s="42">
        <f>S36</f>
        <v>4.6643585304870383</v>
      </c>
      <c r="AF36" s="44">
        <f>(((100*(AB36-AC36))/(AB36-AA36))-AE36)*(100/(100-AE36))</f>
        <v>60.509633884628542</v>
      </c>
      <c r="AG36" s="44">
        <f>(((100*(AB36-AC36))/(AB36-AA36))-AE36)</f>
        <v>57.687247614764395</v>
      </c>
      <c r="AH36" s="43">
        <v>45001</v>
      </c>
      <c r="AJ36" s="44">
        <f>100-(AF36+T36+I36)</f>
        <v>7.5602458658287759</v>
      </c>
      <c r="AK36">
        <f>0.1846*AF36+0.3525*AJ36</f>
        <v>13.83506508280707</v>
      </c>
    </row>
    <row r="37" spans="2:37" x14ac:dyDescent="0.3">
      <c r="B37" s="30">
        <v>2</v>
      </c>
      <c r="C37" s="30">
        <v>2</v>
      </c>
      <c r="D37" s="30">
        <v>36.043999999999997</v>
      </c>
      <c r="E37" s="30">
        <v>37.214500000000001</v>
      </c>
      <c r="F37" s="30">
        <f t="shared" ref="F37" si="33">E37-D37</f>
        <v>1.1705000000000041</v>
      </c>
      <c r="G37" s="30">
        <v>37.160400000000003</v>
      </c>
      <c r="H37" s="30">
        <f>E37-G37</f>
        <v>5.4099999999998261E-2</v>
      </c>
      <c r="I37" s="42">
        <f t="shared" ref="I37" si="34">((E37-G37)/(E37-D37))*100</f>
        <v>4.6219564288763841</v>
      </c>
      <c r="J37" s="43">
        <v>45006</v>
      </c>
      <c r="L37" s="30">
        <v>2</v>
      </c>
      <c r="M37" s="30">
        <v>2</v>
      </c>
      <c r="N37" s="30">
        <v>22.714500000000001</v>
      </c>
      <c r="O37" s="30">
        <v>23.918399999999998</v>
      </c>
      <c r="P37" s="30">
        <f t="shared" ref="P37" si="35">O37-N37</f>
        <v>1.2038999999999973</v>
      </c>
      <c r="Q37" s="30">
        <v>22.891100000000002</v>
      </c>
      <c r="R37" s="30">
        <f t="shared" ref="R37" si="36">Q37-N37</f>
        <v>0.17660000000000053</v>
      </c>
      <c r="S37" s="42">
        <f t="shared" ref="S37" si="37">I37</f>
        <v>4.6219564288763841</v>
      </c>
      <c r="T37" s="42">
        <f t="shared" ref="T37" si="38">((Q37-N37)/(O37-N37))*100*(100/(100-S37))</f>
        <v>15.379842039110434</v>
      </c>
      <c r="U37" s="42">
        <f>((Q37-N37)/(O37-N37))*100</f>
        <v>14.668992441232737</v>
      </c>
      <c r="V37" s="43">
        <v>45002</v>
      </c>
      <c r="X37" s="30">
        <v>2</v>
      </c>
      <c r="Y37" s="30">
        <v>270</v>
      </c>
      <c r="Z37" s="44">
        <f t="shared" ref="Z37" si="39">AB37-AA37</f>
        <v>1.1613000000000007</v>
      </c>
      <c r="AA37" s="30">
        <v>22.713699999999999</v>
      </c>
      <c r="AB37" s="44">
        <v>23.875</v>
      </c>
      <c r="AC37" s="44">
        <v>23.165099999999999</v>
      </c>
      <c r="AD37" s="44">
        <f t="shared" ref="AD37" si="40">AB37-AC37</f>
        <v>0.70990000000000109</v>
      </c>
      <c r="AE37" s="42">
        <f t="shared" ref="AE37" si="41">S37</f>
        <v>4.6219564288763841</v>
      </c>
      <c r="AF37" s="44">
        <f t="shared" ref="AF37" si="42">(((100*(AB37-AC37))/(AB37-AA37))-AE37)*(100/(100-AE37))</f>
        <v>59.246142842117635</v>
      </c>
      <c r="AG37" s="44">
        <f>(((100*(AB37-AC37))/(AB37-AA37))-AE37)</f>
        <v>56.50781193416509</v>
      </c>
      <c r="AH37" s="43">
        <v>45002</v>
      </c>
      <c r="AJ37" s="44">
        <f>100-(AF37+T37+I37)</f>
        <v>20.752058689895549</v>
      </c>
      <c r="AK37">
        <f t="shared" ref="AK37" si="43">0.1846*AF37+0.3525*AJ37</f>
        <v>18.251938656843095</v>
      </c>
    </row>
    <row r="38" spans="2:37" ht="16.2" thickBot="1" x14ac:dyDescent="0.35">
      <c r="I38" s="40">
        <f>AVERAGE(I36:I37)</f>
        <v>4.6431574796817117</v>
      </c>
      <c r="P38" s="49"/>
      <c r="T38" s="40">
        <f>AVERAGE(T36:T37)</f>
        <v>21.322801879083041</v>
      </c>
      <c r="U38" s="40"/>
      <c r="AF38" s="45">
        <f>AVERAGE(AF36:AF37)</f>
        <v>59.877888363373089</v>
      </c>
      <c r="AG38" s="45"/>
      <c r="AJ38" s="45">
        <f>AVERAGE(AJ36:AJ37)</f>
        <v>14.156152277862162</v>
      </c>
      <c r="AK38" s="45">
        <f>AVERAGE(AK36:AK37)</f>
        <v>16.043501869825082</v>
      </c>
    </row>
    <row r="39" spans="2:37" ht="16.2" thickBot="1" x14ac:dyDescent="0.35">
      <c r="B39" s="85" t="s">
        <v>85</v>
      </c>
      <c r="C39" s="86"/>
      <c r="D39" s="86"/>
      <c r="E39" s="87"/>
      <c r="L39" s="88" t="s">
        <v>89</v>
      </c>
      <c r="M39" s="89"/>
      <c r="N39" s="89"/>
      <c r="O39" s="90"/>
      <c r="V39" s="43"/>
      <c r="X39" s="91" t="s">
        <v>62</v>
      </c>
      <c r="Y39" s="92"/>
      <c r="Z39" s="92"/>
      <c r="AA39" s="93"/>
    </row>
    <row r="40" spans="2:37" ht="16.2" thickBot="1" x14ac:dyDescent="0.35">
      <c r="B40" s="1" t="s">
        <v>3</v>
      </c>
      <c r="C40" s="50" t="s">
        <v>39</v>
      </c>
      <c r="D40" s="19" t="s">
        <v>14</v>
      </c>
      <c r="E40" s="3" t="s">
        <v>15</v>
      </c>
      <c r="F40" s="3" t="s">
        <v>21</v>
      </c>
      <c r="G40" s="3" t="s">
        <v>16</v>
      </c>
      <c r="H40" s="46" t="s">
        <v>36</v>
      </c>
      <c r="I40" s="1" t="s">
        <v>28</v>
      </c>
      <c r="J40" s="27" t="s">
        <v>19</v>
      </c>
      <c r="L40" s="1" t="s">
        <v>3</v>
      </c>
      <c r="M40" s="50" t="s">
        <v>39</v>
      </c>
      <c r="N40" s="19" t="s">
        <v>14</v>
      </c>
      <c r="O40" s="3" t="s">
        <v>15</v>
      </c>
      <c r="P40" s="3" t="s">
        <v>21</v>
      </c>
      <c r="Q40" s="3" t="s">
        <v>16</v>
      </c>
      <c r="R40" s="46" t="s">
        <v>38</v>
      </c>
      <c r="S40" s="1" t="s">
        <v>17</v>
      </c>
      <c r="T40" s="1" t="s">
        <v>27</v>
      </c>
      <c r="U40" s="1"/>
      <c r="V40" s="1" t="s">
        <v>19</v>
      </c>
      <c r="X40" s="1" t="s">
        <v>3</v>
      </c>
      <c r="Y40" s="50" t="s">
        <v>39</v>
      </c>
      <c r="Z40" s="19" t="s">
        <v>21</v>
      </c>
      <c r="AA40" s="19" t="s">
        <v>14</v>
      </c>
      <c r="AB40" s="3" t="s">
        <v>15</v>
      </c>
      <c r="AC40" s="3" t="s">
        <v>16</v>
      </c>
      <c r="AD40" s="46" t="s">
        <v>37</v>
      </c>
      <c r="AE40" s="1" t="s">
        <v>17</v>
      </c>
      <c r="AF40" s="1" t="s">
        <v>26</v>
      </c>
      <c r="AG40" s="1"/>
      <c r="AH40" s="1" t="s">
        <v>19</v>
      </c>
      <c r="AJ40" s="27" t="s">
        <v>56</v>
      </c>
      <c r="AK40" s="57" t="s">
        <v>57</v>
      </c>
    </row>
    <row r="41" spans="2:37" x14ac:dyDescent="0.3">
      <c r="B41" s="30">
        <v>1</v>
      </c>
      <c r="C41" s="30">
        <v>1</v>
      </c>
      <c r="D41" s="30">
        <v>35.864400000000003</v>
      </c>
      <c r="E41" s="30">
        <v>36.9114</v>
      </c>
      <c r="F41" s="30">
        <f>E41-D41</f>
        <v>1.046999999999997</v>
      </c>
      <c r="G41" s="30">
        <v>36.869100000000003</v>
      </c>
      <c r="H41" s="30">
        <f>E41-G41</f>
        <v>4.229999999999734E-2</v>
      </c>
      <c r="I41" s="42">
        <f>((E41-G41)/(E41-D41))*100</f>
        <v>4.0401146131802728</v>
      </c>
      <c r="J41" s="43">
        <v>44998</v>
      </c>
      <c r="L41" s="30">
        <v>1</v>
      </c>
      <c r="M41" s="30">
        <v>1</v>
      </c>
      <c r="N41" s="30">
        <v>23.154199999999999</v>
      </c>
      <c r="O41" s="30">
        <v>24.254799999999999</v>
      </c>
      <c r="P41" s="30">
        <f>O41-N41</f>
        <v>1.1006</v>
      </c>
      <c r="Q41" s="30">
        <v>23.4526</v>
      </c>
      <c r="R41" s="30">
        <f>O41-Q41</f>
        <v>0.80219999999999914</v>
      </c>
      <c r="S41" s="42">
        <f>I41</f>
        <v>4.0401146131802728</v>
      </c>
      <c r="T41" s="42">
        <f>((Q41-N41)/(O41-N41))*100*(100/(100-S41))</f>
        <v>28.25397715961223</v>
      </c>
      <c r="U41" s="42">
        <f>((Q41-N41)/(O41-N41))*100</f>
        <v>27.112484099582122</v>
      </c>
      <c r="V41" s="43">
        <v>45001</v>
      </c>
      <c r="X41" s="30">
        <v>1</v>
      </c>
      <c r="Y41" s="30">
        <v>240</v>
      </c>
      <c r="Z41" s="44">
        <f>AB41-AA41</f>
        <v>1.1415000000000006</v>
      </c>
      <c r="AA41" s="44">
        <v>33.992899999999999</v>
      </c>
      <c r="AB41" s="44">
        <v>35.134399999999999</v>
      </c>
      <c r="AC41" s="44">
        <v>34.465899999999998</v>
      </c>
      <c r="AD41" s="44">
        <f>AB41-AC41</f>
        <v>0.66850000000000165</v>
      </c>
      <c r="AE41" s="42">
        <f>S41</f>
        <v>4.0401146131802728</v>
      </c>
      <c r="AF41" s="44">
        <f>(((100*(AB41-AC41))/(AB41-AA41))-AE41)*(100/(100-AE41))</f>
        <v>56.818720737893493</v>
      </c>
      <c r="AG41" s="44">
        <f>(((100*(AB41-AC41))/(AB41-AA41))-AE41)</f>
        <v>54.52317929833977</v>
      </c>
      <c r="AH41" s="43">
        <v>45001</v>
      </c>
      <c r="AJ41" s="44">
        <f>100-(AF41+T41+I41)</f>
        <v>10.887187489314002</v>
      </c>
      <c r="AK41">
        <f>0.1846*AF41+0.3525*AJ41</f>
        <v>14.326469438198323</v>
      </c>
    </row>
    <row r="42" spans="2:37" x14ac:dyDescent="0.3">
      <c r="B42" s="30">
        <v>2</v>
      </c>
      <c r="C42" s="30">
        <v>2</v>
      </c>
      <c r="D42" s="30">
        <v>37.216900000000003</v>
      </c>
      <c r="E42" s="30">
        <v>38.256999999999998</v>
      </c>
      <c r="F42" s="30">
        <f>E42-D42</f>
        <v>1.0400999999999954</v>
      </c>
      <c r="G42" s="30">
        <v>38.22</v>
      </c>
      <c r="H42" s="30">
        <f t="shared" ref="H42" si="44">E42-G42</f>
        <v>3.6999999999999034E-2</v>
      </c>
      <c r="I42" s="42">
        <f t="shared" ref="I42" si="45">((E42-G42)/(E42-D42))*100</f>
        <v>3.5573502547831168</v>
      </c>
      <c r="J42" s="43">
        <v>45006</v>
      </c>
      <c r="L42" s="30">
        <v>2</v>
      </c>
      <c r="M42" s="30">
        <v>2</v>
      </c>
      <c r="N42" s="30">
        <v>23.152200000000001</v>
      </c>
      <c r="O42" s="30">
        <v>24.303999999999998</v>
      </c>
      <c r="P42" s="30">
        <f t="shared" ref="P42" si="46">O42-N42</f>
        <v>1.1517999999999979</v>
      </c>
      <c r="Q42" s="30">
        <v>23.430099999999999</v>
      </c>
      <c r="R42" s="30">
        <f t="shared" ref="R42" si="47">O42-Q42</f>
        <v>0.87389999999999901</v>
      </c>
      <c r="S42" s="42">
        <f t="shared" ref="S42" si="48">I42</f>
        <v>3.5573502547831168</v>
      </c>
      <c r="T42" s="42">
        <f t="shared" ref="T42" si="49">((Q42-N42)/(O42-N42))*100*(100/(100-S42))</f>
        <v>25.017409565682307</v>
      </c>
      <c r="U42" s="42">
        <f>((Q42-N42)/(O42-N42))*100</f>
        <v>24.127452682757372</v>
      </c>
      <c r="V42" s="43">
        <v>45002</v>
      </c>
      <c r="X42" s="30">
        <v>2</v>
      </c>
      <c r="Y42" s="30">
        <v>270</v>
      </c>
      <c r="Z42" s="44">
        <f>AB42-AA42</f>
        <v>1.0665000000000013</v>
      </c>
      <c r="AA42" s="44">
        <v>23.1526</v>
      </c>
      <c r="AB42" s="44">
        <v>24.219100000000001</v>
      </c>
      <c r="AC42" s="44">
        <v>23.5777</v>
      </c>
      <c r="AD42" s="44">
        <f t="shared" ref="AD42" si="50">AB42-AC42</f>
        <v>0.64140000000000086</v>
      </c>
      <c r="AE42" s="42">
        <f>S42</f>
        <v>3.5573502547831168</v>
      </c>
      <c r="AF42" s="44">
        <f t="shared" ref="AF42" si="51">(((100*(AB42-AC42))/(AB42-AA42))-AE42)*(100/(100-AE42))</f>
        <v>58.670408653006945</v>
      </c>
      <c r="AG42" s="44">
        <f>(((100*(AB42-AC42))/(AB42-AA42))-AE42)</f>
        <v>56.583296721306901</v>
      </c>
      <c r="AH42" s="43">
        <v>45002</v>
      </c>
      <c r="AJ42" s="44">
        <f>100-(AF42+T42+I42)</f>
        <v>12.754831526527639</v>
      </c>
      <c r="AK42">
        <f t="shared" ref="AK42" si="52">0.1846*AF42+0.3525*AJ42</f>
        <v>15.326635550446074</v>
      </c>
    </row>
    <row r="43" spans="2:37" x14ac:dyDescent="0.3">
      <c r="G43" s="39"/>
      <c r="H43" s="39"/>
      <c r="I43" s="40">
        <f>AVERAGE(I41:I42)</f>
        <v>3.7987324339816948</v>
      </c>
      <c r="J43" s="41"/>
      <c r="T43" s="40">
        <f>AVERAGE(T41:T42)</f>
        <v>26.635693362647267</v>
      </c>
      <c r="U43" s="40"/>
      <c r="AF43" s="45">
        <f>AVERAGE(AF41:AF42)</f>
        <v>57.744564695450222</v>
      </c>
      <c r="AG43" s="45"/>
      <c r="AJ43" s="45">
        <f>AVERAGE(AJ41:AJ42)</f>
        <v>11.82100950792082</v>
      </c>
      <c r="AK43" s="45">
        <f>AVERAGE(AK41:AK42)</f>
        <v>14.826552494322199</v>
      </c>
    </row>
    <row r="44" spans="2:37" ht="15" thickBot="1" x14ac:dyDescent="0.35"/>
    <row r="45" spans="2:37" ht="16.2" thickBot="1" x14ac:dyDescent="0.35">
      <c r="B45" s="85" t="s">
        <v>87</v>
      </c>
      <c r="C45" s="86"/>
      <c r="D45" s="86"/>
      <c r="E45" s="87"/>
      <c r="L45" s="88" t="s">
        <v>90</v>
      </c>
      <c r="M45" s="89"/>
      <c r="N45" s="89"/>
      <c r="O45" s="90"/>
      <c r="P45" s="49"/>
      <c r="X45" s="91" t="s">
        <v>40</v>
      </c>
      <c r="Y45" s="92"/>
      <c r="Z45" s="92"/>
      <c r="AA45" s="93"/>
    </row>
    <row r="46" spans="2:37" ht="16.2" thickBot="1" x14ac:dyDescent="0.35">
      <c r="B46" s="1" t="s">
        <v>3</v>
      </c>
      <c r="C46" s="50" t="s">
        <v>84</v>
      </c>
      <c r="D46" s="19" t="s">
        <v>14</v>
      </c>
      <c r="E46" s="3" t="s">
        <v>15</v>
      </c>
      <c r="F46" s="3" t="s">
        <v>21</v>
      </c>
      <c r="G46" s="3" t="s">
        <v>16</v>
      </c>
      <c r="H46" s="46" t="s">
        <v>36</v>
      </c>
      <c r="I46" s="1" t="s">
        <v>28</v>
      </c>
      <c r="J46" s="27" t="s">
        <v>19</v>
      </c>
      <c r="L46" s="1" t="s">
        <v>3</v>
      </c>
      <c r="M46" s="50" t="s">
        <v>39</v>
      </c>
      <c r="N46" s="19" t="s">
        <v>14</v>
      </c>
      <c r="O46" s="3" t="s">
        <v>15</v>
      </c>
      <c r="P46" s="3" t="s">
        <v>21</v>
      </c>
      <c r="Q46" s="3" t="s">
        <v>16</v>
      </c>
      <c r="R46" s="46" t="s">
        <v>38</v>
      </c>
      <c r="S46" s="1" t="s">
        <v>17</v>
      </c>
      <c r="T46" s="1" t="s">
        <v>27</v>
      </c>
      <c r="U46" s="1"/>
      <c r="V46" s="1" t="s">
        <v>19</v>
      </c>
      <c r="X46" s="1" t="s">
        <v>3</v>
      </c>
      <c r="Y46" s="50" t="s">
        <v>39</v>
      </c>
      <c r="Z46" s="19" t="s">
        <v>21</v>
      </c>
      <c r="AA46" s="19" t="s">
        <v>14</v>
      </c>
      <c r="AB46" s="3" t="s">
        <v>15</v>
      </c>
      <c r="AC46" s="3" t="s">
        <v>16</v>
      </c>
      <c r="AD46" s="46" t="s">
        <v>37</v>
      </c>
      <c r="AE46" s="1" t="s">
        <v>17</v>
      </c>
      <c r="AF46" s="1" t="s">
        <v>26</v>
      </c>
      <c r="AG46" s="1"/>
      <c r="AH46" s="1" t="s">
        <v>19</v>
      </c>
      <c r="AJ46" s="27" t="s">
        <v>56</v>
      </c>
      <c r="AK46" s="57" t="s">
        <v>57</v>
      </c>
    </row>
    <row r="47" spans="2:37" x14ac:dyDescent="0.3">
      <c r="B47" s="30">
        <v>1</v>
      </c>
      <c r="C47" s="30">
        <v>1</v>
      </c>
      <c r="D47" s="30">
        <v>35.862400000000001</v>
      </c>
      <c r="E47" s="30">
        <v>37.061799999999998</v>
      </c>
      <c r="F47" s="30">
        <f>E47-D47</f>
        <v>1.1993999999999971</v>
      </c>
      <c r="G47" s="30">
        <v>37</v>
      </c>
      <c r="H47" s="30">
        <f>E47-G47</f>
        <v>6.1799999999998079E-2</v>
      </c>
      <c r="I47" s="42">
        <f>((E47-G47)/(E47-D47))*100</f>
        <v>5.1525762881439245</v>
      </c>
      <c r="J47" s="43">
        <v>44998</v>
      </c>
      <c r="L47" s="30">
        <v>1</v>
      </c>
      <c r="M47" s="30">
        <v>1</v>
      </c>
      <c r="N47" s="30">
        <v>24.883900000000001</v>
      </c>
      <c r="O47" s="30">
        <v>25.957100000000001</v>
      </c>
      <c r="P47" s="30">
        <f>O47-N47</f>
        <v>1.0731999999999999</v>
      </c>
      <c r="Q47" s="30">
        <v>25.1754</v>
      </c>
      <c r="R47" s="30">
        <f>Q47-N47</f>
        <v>0.2914999999999992</v>
      </c>
      <c r="S47" s="42">
        <f>I47</f>
        <v>5.1525762881439245</v>
      </c>
      <c r="T47" s="42">
        <f>((Q47-N47)/(O47-N47))*100*(100/(100-S47))</f>
        <v>28.637318929468279</v>
      </c>
      <c r="U47" s="42">
        <f>((Q47-N47)/(O47-N47))*100</f>
        <v>27.161759224748344</v>
      </c>
      <c r="V47" s="43">
        <v>45001</v>
      </c>
      <c r="X47" s="30">
        <v>1</v>
      </c>
      <c r="Y47" s="30">
        <v>240</v>
      </c>
      <c r="Z47" s="44">
        <f>AB47-AA47</f>
        <v>1.2070000000000007</v>
      </c>
      <c r="AA47" s="30">
        <v>36.4908</v>
      </c>
      <c r="AB47" s="44">
        <v>37.697800000000001</v>
      </c>
      <c r="AC47" s="44">
        <v>37.063899999999997</v>
      </c>
      <c r="AD47" s="44">
        <f>AB47-AC47</f>
        <v>0.63390000000000413</v>
      </c>
      <c r="AE47" s="42">
        <f>S47</f>
        <v>5.1525762881439245</v>
      </c>
      <c r="AF47" s="44">
        <f>(((100*(AB47-AC47))/(AB47-AA47))-AE47)*(100/(100-AE47))</f>
        <v>49.939221454315771</v>
      </c>
      <c r="AG47" s="44">
        <f>(((100*(AB47-AC47))/(AB47-AA47))-AE47)</f>
        <v>47.366064971177011</v>
      </c>
      <c r="AH47" s="43">
        <v>45001</v>
      </c>
      <c r="AJ47" s="44">
        <f>100-(AF47+T47+I47)</f>
        <v>16.270883328072031</v>
      </c>
      <c r="AK47">
        <f>0.1846*AF47+0.3525*AJ47</f>
        <v>14.954266653612081</v>
      </c>
    </row>
    <row r="48" spans="2:37" x14ac:dyDescent="0.3">
      <c r="B48" s="30">
        <v>2</v>
      </c>
      <c r="C48" s="30">
        <v>2</v>
      </c>
      <c r="D48" s="30">
        <v>37.909599999999998</v>
      </c>
      <c r="E48" s="30">
        <v>39.017800000000001</v>
      </c>
      <c r="F48" s="30">
        <f t="shared" ref="F48" si="53">E48-D48</f>
        <v>1.1082000000000036</v>
      </c>
      <c r="G48" s="30">
        <v>38.968200000000003</v>
      </c>
      <c r="H48" s="30">
        <f>E48-G48</f>
        <v>4.959999999999809E-2</v>
      </c>
      <c r="I48" s="42">
        <f t="shared" ref="I48" si="54">((E48-G48)/(E48-D48))*100</f>
        <v>4.475726403176135</v>
      </c>
      <c r="J48" s="43">
        <v>45006</v>
      </c>
      <c r="L48" s="30">
        <v>2</v>
      </c>
      <c r="M48" s="30">
        <v>2</v>
      </c>
      <c r="N48" s="30">
        <v>24.883900000000001</v>
      </c>
      <c r="O48" s="30">
        <v>26.0063</v>
      </c>
      <c r="P48" s="30">
        <f t="shared" ref="P48" si="55">O48-N48</f>
        <v>1.122399999999999</v>
      </c>
      <c r="Q48" s="30">
        <v>25.1937</v>
      </c>
      <c r="R48" s="30">
        <f t="shared" ref="R48" si="56">Q48-N48</f>
        <v>0.30979999999999919</v>
      </c>
      <c r="S48" s="42">
        <f t="shared" ref="S48" si="57">I48</f>
        <v>4.475726403176135</v>
      </c>
      <c r="T48" s="42">
        <f t="shared" ref="T48" si="58">((Q48-N48)/(O48-N48))*100*(100/(100-S48))</f>
        <v>28.894821210493348</v>
      </c>
      <c r="U48" s="42">
        <f>((Q48-N48)/(O48-N48))*100</f>
        <v>27.601568068424758</v>
      </c>
      <c r="V48" s="43">
        <v>45002</v>
      </c>
      <c r="X48" s="30">
        <v>2</v>
      </c>
      <c r="Y48" s="30">
        <v>270</v>
      </c>
      <c r="Z48" s="44">
        <f t="shared" ref="Z48" si="59">AB48-AA48</f>
        <v>1.0265999999999984</v>
      </c>
      <c r="AA48" s="30">
        <v>24.883400000000002</v>
      </c>
      <c r="AB48" s="44">
        <v>25.91</v>
      </c>
      <c r="AC48" s="44">
        <v>25.376200000000001</v>
      </c>
      <c r="AD48" s="44">
        <f t="shared" ref="AD48" si="60">AB48-AC48</f>
        <v>0.53379999999999939</v>
      </c>
      <c r="AE48" s="42">
        <f>S48</f>
        <v>4.475726403176135</v>
      </c>
      <c r="AF48" s="44">
        <f t="shared" ref="AF48" si="61">(((100*(AB48-AC48))/(AB48-AA48))-AE48)*(100/(100-AE48))</f>
        <v>49.747728741565552</v>
      </c>
      <c r="AG48" s="44">
        <f>(((100*(AB48-AC48))/(AB48-AA48))-AE48)</f>
        <v>47.521156511298855</v>
      </c>
      <c r="AH48" s="43">
        <v>45002</v>
      </c>
      <c r="AJ48" s="44">
        <f>100-(AF48+T48+I48)</f>
        <v>16.881723644764961</v>
      </c>
      <c r="AK48">
        <f t="shared" ref="AK48" si="62">0.1846*AF48+0.3525*AJ48</f>
        <v>15.134238310472648</v>
      </c>
    </row>
    <row r="49" spans="2:37" ht="15.6" x14ac:dyDescent="0.3">
      <c r="I49" s="40">
        <f>AVERAGE(I47:I48)</f>
        <v>4.8141513456600293</v>
      </c>
      <c r="P49" s="49"/>
      <c r="T49" s="40">
        <f>AVERAGE(T47:T48)</f>
        <v>28.766070069980813</v>
      </c>
      <c r="U49" s="40"/>
      <c r="AF49" s="45">
        <f>AVERAGE(AF47:AF48)</f>
        <v>49.843475097940662</v>
      </c>
      <c r="AG49" s="45"/>
      <c r="AJ49" s="45">
        <f>AVERAGE(AJ47:AJ48)</f>
        <v>16.576303486418496</v>
      </c>
      <c r="AK49" s="45">
        <f>AVERAGE(AK47:AK48)</f>
        <v>15.044252482042364</v>
      </c>
    </row>
    <row r="50" spans="2:37" ht="15" thickBot="1" x14ac:dyDescent="0.35"/>
    <row r="51" spans="2:37" ht="16.2" thickBot="1" x14ac:dyDescent="0.35">
      <c r="B51" s="85" t="s">
        <v>86</v>
      </c>
      <c r="C51" s="86"/>
      <c r="D51" s="86"/>
      <c r="E51" s="87"/>
      <c r="L51" s="88" t="s">
        <v>91</v>
      </c>
      <c r="M51" s="89"/>
      <c r="N51" s="89"/>
      <c r="O51" s="90"/>
      <c r="V51" s="43"/>
      <c r="X51" s="91" t="s">
        <v>62</v>
      </c>
      <c r="Y51" s="92"/>
      <c r="Z51" s="92"/>
      <c r="AA51" s="93"/>
    </row>
    <row r="52" spans="2:37" ht="16.2" thickBot="1" x14ac:dyDescent="0.35">
      <c r="B52" s="1" t="s">
        <v>3</v>
      </c>
      <c r="C52" s="50" t="s">
        <v>39</v>
      </c>
      <c r="D52" s="19" t="s">
        <v>14</v>
      </c>
      <c r="E52" s="3" t="s">
        <v>15</v>
      </c>
      <c r="F52" s="3" t="s">
        <v>21</v>
      </c>
      <c r="G52" s="3" t="s">
        <v>16</v>
      </c>
      <c r="H52" s="46" t="s">
        <v>36</v>
      </c>
      <c r="I52" s="1" t="s">
        <v>28</v>
      </c>
      <c r="J52" s="27" t="s">
        <v>19</v>
      </c>
      <c r="L52" s="1" t="s">
        <v>3</v>
      </c>
      <c r="M52" s="50" t="s">
        <v>39</v>
      </c>
      <c r="N52" s="19" t="s">
        <v>14</v>
      </c>
      <c r="O52" s="3" t="s">
        <v>15</v>
      </c>
      <c r="P52" s="3" t="s">
        <v>21</v>
      </c>
      <c r="Q52" s="3" t="s">
        <v>16</v>
      </c>
      <c r="R52" s="46" t="s">
        <v>38</v>
      </c>
      <c r="S52" s="1" t="s">
        <v>17</v>
      </c>
      <c r="T52" s="1" t="s">
        <v>27</v>
      </c>
      <c r="U52" s="1"/>
      <c r="V52" s="1" t="s">
        <v>19</v>
      </c>
      <c r="X52" s="1" t="s">
        <v>3</v>
      </c>
      <c r="Y52" s="50" t="s">
        <v>39</v>
      </c>
      <c r="Z52" s="19" t="s">
        <v>21</v>
      </c>
      <c r="AA52" s="19" t="s">
        <v>14</v>
      </c>
      <c r="AB52" s="3" t="s">
        <v>15</v>
      </c>
      <c r="AC52" s="3" t="s">
        <v>16</v>
      </c>
      <c r="AD52" s="46" t="s">
        <v>37</v>
      </c>
      <c r="AE52" s="1" t="s">
        <v>17</v>
      </c>
      <c r="AF52" s="1" t="s">
        <v>26</v>
      </c>
      <c r="AG52" s="1"/>
      <c r="AH52" s="1" t="s">
        <v>19</v>
      </c>
      <c r="AJ52" s="27" t="s">
        <v>56</v>
      </c>
      <c r="AK52" s="57" t="s">
        <v>57</v>
      </c>
    </row>
    <row r="53" spans="2:37" x14ac:dyDescent="0.3">
      <c r="B53" s="30">
        <v>1</v>
      </c>
      <c r="C53" s="30">
        <v>1</v>
      </c>
      <c r="D53" s="30">
        <v>37.215699999999998</v>
      </c>
      <c r="E53" s="30">
        <v>38.4923</v>
      </c>
      <c r="F53" s="30">
        <f>E53-D53</f>
        <v>1.276600000000002</v>
      </c>
      <c r="G53" s="30">
        <v>38.443199999999997</v>
      </c>
      <c r="H53" s="30">
        <f>E53-G53</f>
        <v>4.9100000000002808E-2</v>
      </c>
      <c r="I53" s="42">
        <f>((E53-G53)/(E53-D53))*100</f>
        <v>3.8461538461540599</v>
      </c>
      <c r="J53" s="43">
        <v>44998</v>
      </c>
      <c r="L53" s="30">
        <v>1</v>
      </c>
      <c r="M53" s="30">
        <v>1</v>
      </c>
      <c r="N53" s="30">
        <v>25.654900000000001</v>
      </c>
      <c r="O53" s="30">
        <v>26.722000000000001</v>
      </c>
      <c r="P53" s="30">
        <f>O53-N53</f>
        <v>1.0670999999999999</v>
      </c>
      <c r="Q53" s="30">
        <v>25.927</v>
      </c>
      <c r="R53" s="30">
        <f>O53-Q53</f>
        <v>0.79500000000000171</v>
      </c>
      <c r="S53" s="42">
        <f>I53</f>
        <v>3.8461538461540599</v>
      </c>
      <c r="T53" s="42">
        <f>((Q53-N53)/(O53-N53))*100*(100/(100-S53))</f>
        <v>26.51897666572944</v>
      </c>
      <c r="U53" s="42">
        <f>((Q53-N53)/(O53-N53))*100</f>
        <v>25.499016024739785</v>
      </c>
      <c r="V53" s="43">
        <v>45001</v>
      </c>
      <c r="X53" s="30">
        <v>1</v>
      </c>
      <c r="Y53" s="30">
        <v>240</v>
      </c>
      <c r="Z53" s="44">
        <f>AB53-AA53</f>
        <v>1.1290000000000013</v>
      </c>
      <c r="AA53" s="44">
        <v>25.655899999999999</v>
      </c>
      <c r="AB53" s="44">
        <v>26.7849</v>
      </c>
      <c r="AC53" s="44">
        <v>26.185400000000001</v>
      </c>
      <c r="AD53" s="44">
        <f>AB53-AC53</f>
        <v>0.59949999999999903</v>
      </c>
      <c r="AE53" s="42">
        <f>T53</f>
        <v>26.51897666572944</v>
      </c>
      <c r="AF53" s="44">
        <f>(((100*(AB53-AC53))/(AB53-AA53))-AE53)*(100/(100-AE53))</f>
        <v>36.174117754607529</v>
      </c>
      <c r="AG53" s="44">
        <f>(((100*(AB53-AC53))/(AB53-AA53))-AE53)</f>
        <v>26.581111908229666</v>
      </c>
      <c r="AH53" s="43">
        <v>45001</v>
      </c>
      <c r="AJ53" s="44">
        <f>100-(AF53+T53+I53)</f>
        <v>33.460751733508971</v>
      </c>
      <c r="AK53">
        <f>0.1846*AF53+0.3525*AJ53</f>
        <v>18.47265712356246</v>
      </c>
    </row>
    <row r="54" spans="2:37" x14ac:dyDescent="0.3">
      <c r="B54" s="30">
        <v>2</v>
      </c>
      <c r="C54" s="30">
        <v>2</v>
      </c>
      <c r="D54" s="30">
        <v>35.664499999999997</v>
      </c>
      <c r="E54" s="30">
        <v>36.720300000000002</v>
      </c>
      <c r="F54" s="30">
        <f>E54-D54</f>
        <v>1.055800000000005</v>
      </c>
      <c r="G54" s="30">
        <v>36.682499999999997</v>
      </c>
      <c r="H54" s="30">
        <f t="shared" ref="H54" si="63">E54-G54</f>
        <v>3.7800000000004275E-2</v>
      </c>
      <c r="I54" s="42">
        <f t="shared" ref="I54" si="64">((E54-G54)/(E54-D54))*100</f>
        <v>3.5802235271835667</v>
      </c>
      <c r="J54" s="43">
        <v>45006</v>
      </c>
      <c r="L54" s="30">
        <v>2</v>
      </c>
      <c r="M54" s="30">
        <v>2</v>
      </c>
      <c r="N54" s="30">
        <v>25.662299999999998</v>
      </c>
      <c r="O54" s="30">
        <v>26.74</v>
      </c>
      <c r="P54" s="30">
        <f t="shared" ref="P54" si="65">O54-N54</f>
        <v>1.0777000000000001</v>
      </c>
      <c r="Q54" s="30">
        <v>25.871200000000002</v>
      </c>
      <c r="R54" s="30">
        <f t="shared" ref="R54" si="66">O54-Q54</f>
        <v>0.86879999999999669</v>
      </c>
      <c r="S54" s="42">
        <f>I53</f>
        <v>3.8461538461540599</v>
      </c>
      <c r="T54" s="42">
        <f t="shared" ref="T54" si="67">((Q54-N54)/(O54-N54))*100*(100/(100-S54))</f>
        <v>20.159227985525103</v>
      </c>
      <c r="U54" s="42">
        <f>((Q54-N54)/(O54-N54))*100</f>
        <v>19.383873063004859</v>
      </c>
      <c r="V54" s="43">
        <v>45002</v>
      </c>
      <c r="X54" s="30">
        <v>2</v>
      </c>
      <c r="Y54" s="30">
        <v>270</v>
      </c>
      <c r="Z54" s="44">
        <f>AB54-AA54</f>
        <v>1.1204999999999998</v>
      </c>
      <c r="AA54" s="44">
        <v>25.6632</v>
      </c>
      <c r="AB54" s="44">
        <v>26.7837</v>
      </c>
      <c r="AC54" s="44">
        <v>26.224499999999999</v>
      </c>
      <c r="AD54" s="44">
        <f t="shared" ref="AD54" si="68">AB54-AC54</f>
        <v>0.55920000000000059</v>
      </c>
      <c r="AE54" s="42">
        <f>T54</f>
        <v>20.159227985525103</v>
      </c>
      <c r="AF54" s="44">
        <f t="shared" ref="AF54" si="69">(((100*(AB54-AC54))/(AB54-AA54))-AE54)*(100/(100-AE54))</f>
        <v>37.257986236762065</v>
      </c>
      <c r="AG54" s="44">
        <f>(((100*(AB54-AC54))/(AB54-AA54))-AE54)</f>
        <v>29.747063848477634</v>
      </c>
      <c r="AH54" s="43">
        <v>45002</v>
      </c>
      <c r="AJ54" s="44">
        <f>100-(AF54+T54+I54)</f>
        <v>39.002562250529259</v>
      </c>
      <c r="AK54">
        <f t="shared" ref="AK54" si="70">0.1846*AF54+0.3525*AJ54</f>
        <v>20.62622745261784</v>
      </c>
    </row>
    <row r="55" spans="2:37" x14ac:dyDescent="0.3">
      <c r="G55" s="39"/>
      <c r="H55" s="39"/>
      <c r="I55" s="40">
        <f>AVERAGE(I53:I54)</f>
        <v>3.7131886866688131</v>
      </c>
      <c r="J55" s="41"/>
      <c r="T55" s="40">
        <f>AVERAGE(T53:T54)</f>
        <v>23.339102325627273</v>
      </c>
      <c r="U55" s="40"/>
      <c r="AF55" s="45">
        <f>AVERAGE(AF53:AF54)</f>
        <v>36.716051995684793</v>
      </c>
      <c r="AG55" s="45"/>
      <c r="AJ55" s="45">
        <f>AVERAGE(AJ53:AJ54)</f>
        <v>36.231656992019111</v>
      </c>
      <c r="AK55" s="45">
        <f>AVERAGE(AK53:AK54)</f>
        <v>19.549442288090148</v>
      </c>
    </row>
  </sheetData>
  <mergeCells count="18">
    <mergeCell ref="L24:O24"/>
    <mergeCell ref="X24:AA24"/>
    <mergeCell ref="B17:D17"/>
    <mergeCell ref="L17:O17"/>
    <mergeCell ref="X17:AA17"/>
    <mergeCell ref="B24:D24"/>
    <mergeCell ref="B45:E45"/>
    <mergeCell ref="B51:E51"/>
    <mergeCell ref="L39:O39"/>
    <mergeCell ref="X39:AA39"/>
    <mergeCell ref="L34:O34"/>
    <mergeCell ref="X34:AA34"/>
    <mergeCell ref="B34:E34"/>
    <mergeCell ref="B39:E39"/>
    <mergeCell ref="L45:O45"/>
    <mergeCell ref="L51:O51"/>
    <mergeCell ref="X45:AA45"/>
    <mergeCell ref="X51:AA51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65C3-2FCA-4E99-AF07-5AE3C63214EB}">
  <dimension ref="B1:I19"/>
  <sheetViews>
    <sheetView tabSelected="1" workbookViewId="0">
      <selection activeCell="G15" sqref="G15"/>
    </sheetView>
  </sheetViews>
  <sheetFormatPr baseColWidth="10" defaultRowHeight="14.4" x14ac:dyDescent="0.3"/>
  <cols>
    <col min="1" max="1" width="2.77734375" customWidth="1"/>
    <col min="2" max="2" width="3.21875" bestFit="1" customWidth="1"/>
    <col min="3" max="3" width="20.109375" style="21" bestFit="1" customWidth="1"/>
    <col min="4" max="4" width="13.33203125" style="30" bestFit="1" customWidth="1"/>
    <col min="5" max="5" width="13.44140625" style="30" bestFit="1" customWidth="1"/>
    <col min="6" max="6" width="12.77734375" style="30" bestFit="1" customWidth="1"/>
    <col min="7" max="7" width="14.109375" style="30" customWidth="1"/>
    <col min="8" max="8" width="17.109375" style="30" bestFit="1" customWidth="1"/>
    <col min="9" max="9" width="12.6640625" style="30" customWidth="1"/>
    <col min="10" max="10" width="2.77734375" customWidth="1"/>
  </cols>
  <sheetData>
    <row r="1" spans="2:9" ht="15" thickBot="1" x14ac:dyDescent="0.35"/>
    <row r="2" spans="2:9" ht="14.4" customHeight="1" x14ac:dyDescent="0.3">
      <c r="B2" s="95" t="s">
        <v>120</v>
      </c>
      <c r="C2" s="96"/>
      <c r="D2" s="96"/>
      <c r="E2" s="96"/>
      <c r="F2" s="96"/>
      <c r="G2" s="96"/>
      <c r="H2" s="96"/>
      <c r="I2" s="97"/>
    </row>
    <row r="3" spans="2:9" ht="28.2" thickBot="1" x14ac:dyDescent="0.35">
      <c r="B3" s="98" t="s">
        <v>119</v>
      </c>
      <c r="C3" s="99" t="s">
        <v>118</v>
      </c>
      <c r="D3" s="100" t="s">
        <v>117</v>
      </c>
      <c r="E3" s="100" t="s">
        <v>116</v>
      </c>
      <c r="F3" s="100" t="s">
        <v>115</v>
      </c>
      <c r="G3" s="100" t="s">
        <v>114</v>
      </c>
      <c r="H3" s="100" t="s">
        <v>113</v>
      </c>
      <c r="I3" s="101" t="s">
        <v>112</v>
      </c>
    </row>
    <row r="4" spans="2:9" s="30" customFormat="1" x14ac:dyDescent="0.25">
      <c r="B4" s="102">
        <v>1</v>
      </c>
      <c r="C4" s="103" t="s">
        <v>111</v>
      </c>
      <c r="D4" s="104">
        <f>D5+D6</f>
        <v>266.67</v>
      </c>
      <c r="E4" s="104">
        <v>25</v>
      </c>
      <c r="F4" s="104" t="s">
        <v>95</v>
      </c>
      <c r="G4" s="104">
        <v>0</v>
      </c>
      <c r="H4" s="104">
        <f>H5+H6</f>
        <v>11033</v>
      </c>
      <c r="I4" s="105">
        <f t="shared" ref="I4:I19" si="0">H4+G4</f>
        <v>11033</v>
      </c>
    </row>
    <row r="5" spans="2:9" x14ac:dyDescent="0.3">
      <c r="B5" s="106">
        <v>2</v>
      </c>
      <c r="C5" s="107" t="s">
        <v>110</v>
      </c>
      <c r="D5" s="108">
        <v>200</v>
      </c>
      <c r="E5" s="108">
        <v>25</v>
      </c>
      <c r="F5" s="108">
        <v>813.5</v>
      </c>
      <c r="G5" s="108">
        <v>0</v>
      </c>
      <c r="H5" s="108">
        <v>11033</v>
      </c>
      <c r="I5" s="109">
        <f t="shared" si="0"/>
        <v>11033</v>
      </c>
    </row>
    <row r="6" spans="2:9" x14ac:dyDescent="0.3">
      <c r="B6" s="106">
        <v>3</v>
      </c>
      <c r="C6" s="107" t="s">
        <v>109</v>
      </c>
      <c r="D6" s="108">
        <v>66.67</v>
      </c>
      <c r="E6" s="108">
        <v>25</v>
      </c>
      <c r="F6" s="108" t="s">
        <v>95</v>
      </c>
      <c r="G6" s="108">
        <v>0</v>
      </c>
      <c r="H6" s="108"/>
      <c r="I6" s="109">
        <f t="shared" si="0"/>
        <v>0</v>
      </c>
    </row>
    <row r="7" spans="2:9" x14ac:dyDescent="0.3">
      <c r="B7" s="106">
        <v>4</v>
      </c>
      <c r="C7" s="107" t="s">
        <v>108</v>
      </c>
      <c r="D7" s="108">
        <f>D5</f>
        <v>200</v>
      </c>
      <c r="E7" s="108">
        <v>25</v>
      </c>
      <c r="F7" s="108">
        <v>813.5</v>
      </c>
      <c r="G7" s="108">
        <v>0</v>
      </c>
      <c r="H7" s="108">
        <v>11033</v>
      </c>
      <c r="I7" s="109">
        <f t="shared" si="0"/>
        <v>11033</v>
      </c>
    </row>
    <row r="8" spans="2:9" x14ac:dyDescent="0.3">
      <c r="B8" s="106">
        <v>5</v>
      </c>
      <c r="C8" s="110" t="s">
        <v>107</v>
      </c>
      <c r="D8" s="108">
        <v>637</v>
      </c>
      <c r="E8" s="108">
        <v>25</v>
      </c>
      <c r="F8" s="108">
        <v>155.19999999999999</v>
      </c>
      <c r="G8" s="108">
        <v>0</v>
      </c>
      <c r="H8" s="108"/>
      <c r="I8" s="109">
        <f t="shared" si="0"/>
        <v>0</v>
      </c>
    </row>
    <row r="9" spans="2:9" x14ac:dyDescent="0.3">
      <c r="B9" s="106">
        <v>6</v>
      </c>
      <c r="C9" s="110" t="s">
        <v>106</v>
      </c>
      <c r="D9" s="108">
        <f>D8</f>
        <v>637</v>
      </c>
      <c r="E9" s="108">
        <v>40</v>
      </c>
      <c r="F9" s="108">
        <v>163</v>
      </c>
      <c r="G9" s="108">
        <v>0.19020000000000001</v>
      </c>
      <c r="H9" s="108"/>
      <c r="I9" s="109">
        <f t="shared" si="0"/>
        <v>0.19020000000000001</v>
      </c>
    </row>
    <row r="10" spans="2:9" x14ac:dyDescent="0.3">
      <c r="B10" s="106">
        <v>7</v>
      </c>
      <c r="C10" s="107" t="s">
        <v>105</v>
      </c>
      <c r="D10" s="108">
        <f>D7*50%</f>
        <v>100</v>
      </c>
      <c r="E10" s="108">
        <v>40</v>
      </c>
      <c r="F10" s="108">
        <v>854.5</v>
      </c>
      <c r="G10" s="108">
        <v>0.99729999999999996</v>
      </c>
      <c r="H10" s="108">
        <v>14418</v>
      </c>
      <c r="I10" s="109">
        <f t="shared" si="0"/>
        <v>14418.997300000001</v>
      </c>
    </row>
    <row r="11" spans="2:9" x14ac:dyDescent="0.3">
      <c r="B11" s="106">
        <v>8</v>
      </c>
      <c r="C11" s="107" t="s">
        <v>104</v>
      </c>
      <c r="D11" s="108">
        <f>D10*70%</f>
        <v>70</v>
      </c>
      <c r="E11" s="108">
        <v>270</v>
      </c>
      <c r="F11" s="108">
        <v>1482</v>
      </c>
      <c r="G11" s="108">
        <v>180.7</v>
      </c>
      <c r="H11" s="108">
        <v>20037</v>
      </c>
      <c r="I11" s="109">
        <f t="shared" si="0"/>
        <v>20217.7</v>
      </c>
    </row>
    <row r="12" spans="2:9" ht="28.2" x14ac:dyDescent="0.3">
      <c r="B12" s="106">
        <v>9</v>
      </c>
      <c r="C12" s="107" t="s">
        <v>103</v>
      </c>
      <c r="D12" s="108">
        <f>D11</f>
        <v>70</v>
      </c>
      <c r="E12" s="108">
        <v>50</v>
      </c>
      <c r="F12" s="108">
        <v>881.8</v>
      </c>
      <c r="G12" s="108">
        <v>2.7120000000000002</v>
      </c>
      <c r="H12" s="108">
        <v>20037</v>
      </c>
      <c r="I12" s="109">
        <f t="shared" si="0"/>
        <v>20039.712</v>
      </c>
    </row>
    <row r="13" spans="2:9" ht="27.6" x14ac:dyDescent="0.3">
      <c r="B13" s="106">
        <v>10</v>
      </c>
      <c r="C13" s="111" t="s">
        <v>102</v>
      </c>
      <c r="D13" s="108">
        <f>D12+D6</f>
        <v>136.67000000000002</v>
      </c>
      <c r="E13" s="108">
        <v>25</v>
      </c>
      <c r="F13" s="108" t="s">
        <v>95</v>
      </c>
      <c r="G13" s="108">
        <v>0</v>
      </c>
      <c r="H13" s="108">
        <f>H12+H6</f>
        <v>20037</v>
      </c>
      <c r="I13" s="109">
        <f t="shared" si="0"/>
        <v>20037</v>
      </c>
    </row>
    <row r="14" spans="2:9" x14ac:dyDescent="0.3">
      <c r="B14" s="106">
        <v>11</v>
      </c>
      <c r="C14" s="110" t="s">
        <v>101</v>
      </c>
      <c r="D14" s="108">
        <f>D13</f>
        <v>136.67000000000002</v>
      </c>
      <c r="E14" s="108">
        <v>25</v>
      </c>
      <c r="F14" s="108">
        <v>813.5</v>
      </c>
      <c r="G14" s="108">
        <v>0</v>
      </c>
      <c r="H14" s="108">
        <f>H13</f>
        <v>20037</v>
      </c>
      <c r="I14" s="109">
        <f t="shared" si="0"/>
        <v>20037</v>
      </c>
    </row>
    <row r="15" spans="2:9" ht="41.4" x14ac:dyDescent="0.3">
      <c r="B15" s="106">
        <v>14</v>
      </c>
      <c r="C15" s="111" t="s">
        <v>100</v>
      </c>
      <c r="D15" s="108">
        <f>30%*D10</f>
        <v>30</v>
      </c>
      <c r="E15" s="108">
        <v>150</v>
      </c>
      <c r="F15" s="108">
        <v>882.1</v>
      </c>
      <c r="G15" s="108">
        <v>38.450000000000003</v>
      </c>
      <c r="H15" s="108"/>
      <c r="I15" s="109">
        <f t="shared" si="0"/>
        <v>38.450000000000003</v>
      </c>
    </row>
    <row r="16" spans="2:9" ht="27.6" x14ac:dyDescent="0.3">
      <c r="B16" s="106">
        <v>15</v>
      </c>
      <c r="C16" s="111" t="s">
        <v>99</v>
      </c>
      <c r="D16" s="108" t="s">
        <v>95</v>
      </c>
      <c r="E16" s="108" t="s">
        <v>95</v>
      </c>
      <c r="F16" s="108" t="s">
        <v>95</v>
      </c>
      <c r="G16" s="108"/>
      <c r="H16" s="108"/>
      <c r="I16" s="109">
        <f t="shared" si="0"/>
        <v>0</v>
      </c>
    </row>
    <row r="17" spans="2:9" x14ac:dyDescent="0.3">
      <c r="B17" s="106">
        <v>16</v>
      </c>
      <c r="C17" s="111" t="s">
        <v>98</v>
      </c>
      <c r="D17" s="108" t="s">
        <v>95</v>
      </c>
      <c r="E17" s="108" t="s">
        <v>95</v>
      </c>
      <c r="F17" s="108" t="s">
        <v>95</v>
      </c>
      <c r="G17" s="108"/>
      <c r="H17" s="108"/>
      <c r="I17" s="109">
        <f t="shared" si="0"/>
        <v>0</v>
      </c>
    </row>
    <row r="18" spans="2:9" x14ac:dyDescent="0.3">
      <c r="B18" s="106">
        <v>17</v>
      </c>
      <c r="C18" s="110" t="s">
        <v>97</v>
      </c>
      <c r="D18" s="108" t="s">
        <v>95</v>
      </c>
      <c r="E18" s="108" t="s">
        <v>95</v>
      </c>
      <c r="F18" s="108" t="s">
        <v>95</v>
      </c>
      <c r="G18" s="108"/>
      <c r="H18" s="108"/>
      <c r="I18" s="109">
        <f t="shared" si="0"/>
        <v>0</v>
      </c>
    </row>
    <row r="19" spans="2:9" ht="15" thickBot="1" x14ac:dyDescent="0.35">
      <c r="B19" s="112">
        <v>18</v>
      </c>
      <c r="C19" s="113" t="s">
        <v>96</v>
      </c>
      <c r="D19" s="114" t="s">
        <v>95</v>
      </c>
      <c r="E19" s="114" t="s">
        <v>95</v>
      </c>
      <c r="F19" s="114" t="s">
        <v>95</v>
      </c>
      <c r="G19" s="114"/>
      <c r="H19" s="114"/>
      <c r="I19" s="115">
        <f t="shared" si="0"/>
        <v>0</v>
      </c>
    </row>
  </sheetData>
  <mergeCells count="1">
    <mergeCell ref="B2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Secado</vt:lpstr>
      <vt:lpstr>H,ASH,MV</vt:lpstr>
      <vt:lpstr>Corrida_1</vt:lpstr>
      <vt:lpstr>H,Ash,MV_Corrida_1</vt:lpstr>
      <vt:lpstr>Corrida_3</vt:lpstr>
      <vt:lpstr>H,Ash,MV_Corrida_3</vt:lpstr>
      <vt:lpstr>Corrida_4</vt:lpstr>
      <vt:lpstr>H,Ash,MV_Corrida_4</vt:lpstr>
      <vt:lpstr>Diagrama del proceso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3157014400 Ortiz</dc:creator>
  <cp:lastModifiedBy>3157014400 Fabio Ortiz</cp:lastModifiedBy>
  <dcterms:created xsi:type="dcterms:W3CDTF">2022-05-27T20:20:45Z</dcterms:created>
  <dcterms:modified xsi:type="dcterms:W3CDTF">2023-11-04T00:36:54Z</dcterms:modified>
</cp:coreProperties>
</file>